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15135" windowHeight="789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12" i="4" l="1"/>
  <c r="I144" i="4"/>
  <c r="I143" i="4"/>
  <c r="J144" i="4"/>
  <c r="J55" i="4"/>
  <c r="I110" i="4" l="1"/>
  <c r="I111" i="4"/>
  <c r="J110" i="4"/>
  <c r="I63" i="4"/>
  <c r="J63" i="4"/>
  <c r="J66" i="4"/>
  <c r="I66" i="4" s="1"/>
  <c r="J111" i="4"/>
  <c r="I112" i="4"/>
  <c r="J64" i="4"/>
  <c r="J65" i="4"/>
  <c r="I67" i="4"/>
  <c r="I68" i="4"/>
  <c r="J69" i="4"/>
  <c r="J73" i="4"/>
  <c r="J77" i="4"/>
  <c r="J142" i="4" l="1"/>
  <c r="I142" i="4" s="1"/>
  <c r="J127" i="4"/>
  <c r="J138" i="4"/>
  <c r="I120" i="4"/>
  <c r="I118" i="4"/>
  <c r="I127" i="4" s="1"/>
  <c r="I123" i="4"/>
  <c r="I130" i="4"/>
  <c r="I133" i="4"/>
  <c r="I136" i="4"/>
  <c r="I139" i="4"/>
  <c r="J135" i="4"/>
  <c r="J132" i="4"/>
  <c r="J129" i="4"/>
  <c r="J141" i="4" s="1"/>
  <c r="I141" i="4" s="1"/>
  <c r="J122" i="4"/>
  <c r="I122" i="4" s="1"/>
  <c r="J119" i="4"/>
  <c r="J117" i="4"/>
  <c r="J23" i="4"/>
  <c r="J22" i="4"/>
  <c r="J17" i="4"/>
  <c r="I18" i="4"/>
  <c r="I19" i="4"/>
  <c r="I20" i="4"/>
  <c r="I17" i="4"/>
  <c r="J114" i="4"/>
  <c r="I114" i="4" s="1"/>
  <c r="I128" i="4" s="1"/>
  <c r="J58" i="4"/>
  <c r="J147" i="4"/>
  <c r="J16" i="4"/>
  <c r="J125" i="4"/>
  <c r="I125" i="4" s="1"/>
  <c r="J124" i="4"/>
  <c r="I124" i="4" s="1"/>
  <c r="J121" i="4"/>
  <c r="I121" i="4" s="1"/>
  <c r="I117" i="4"/>
  <c r="J116" i="4"/>
  <c r="I116" i="4" s="1"/>
  <c r="J115" i="4"/>
  <c r="I115" i="4" s="1"/>
  <c r="J140" i="4"/>
  <c r="I140" i="4" s="1"/>
  <c r="I138" i="4"/>
  <c r="J137" i="4"/>
  <c r="I137" i="4" s="1"/>
  <c r="J134" i="4"/>
  <c r="I134" i="4" s="1"/>
  <c r="I132" i="4"/>
  <c r="J131" i="4"/>
  <c r="I131" i="4" s="1"/>
  <c r="J30" i="4"/>
  <c r="J29" i="4"/>
  <c r="J28" i="4"/>
  <c r="J27" i="4"/>
  <c r="L64" i="4"/>
  <c r="I64" i="4" s="1"/>
  <c r="I119" i="4"/>
  <c r="I135" i="4"/>
  <c r="I129" i="4"/>
  <c r="I126" i="4" l="1"/>
  <c r="J126" i="4"/>
  <c r="J128" i="4" s="1"/>
  <c r="J143" i="4"/>
  <c r="L65" i="4"/>
  <c r="J146" i="4" l="1"/>
  <c r="L149" i="4" l="1"/>
  <c r="I149" i="4" s="1"/>
  <c r="J148" i="4"/>
  <c r="I148" i="4"/>
  <c r="I147" i="4"/>
  <c r="I146" i="4"/>
  <c r="J113" i="4"/>
  <c r="J45" i="4"/>
  <c r="I16" i="4"/>
  <c r="I15" i="4"/>
  <c r="I14" i="4"/>
  <c r="I12" i="4"/>
  <c r="J11" i="4" l="1"/>
  <c r="J26" i="4"/>
  <c r="J105" i="4"/>
  <c r="J96" i="4"/>
  <c r="J92" i="4"/>
  <c r="J88" i="4"/>
  <c r="J85" i="4"/>
  <c r="J81" i="4"/>
  <c r="K150" i="4" l="1"/>
  <c r="I113" i="4" l="1"/>
  <c r="I65" i="4" l="1"/>
  <c r="L110" i="4" l="1"/>
  <c r="I69" i="4"/>
  <c r="L38" i="4"/>
  <c r="I37" i="4"/>
  <c r="L63" i="4" l="1"/>
  <c r="I26" i="4"/>
  <c r="I106" i="4"/>
  <c r="I107" i="4"/>
  <c r="I108" i="4"/>
  <c r="I105" i="4"/>
  <c r="I74" i="4"/>
  <c r="I75" i="4"/>
  <c r="I76" i="4"/>
  <c r="I78" i="4"/>
  <c r="I79" i="4"/>
  <c r="I80" i="4"/>
  <c r="I82" i="4"/>
  <c r="I83" i="4"/>
  <c r="I84" i="4"/>
  <c r="I86" i="4"/>
  <c r="I87" i="4"/>
  <c r="I89" i="4"/>
  <c r="I90" i="4"/>
  <c r="I91" i="4"/>
  <c r="I93" i="4"/>
  <c r="I94" i="4"/>
  <c r="I95" i="4"/>
  <c r="I97" i="4"/>
  <c r="I98" i="4"/>
  <c r="I61" i="4"/>
  <c r="I55" i="4"/>
  <c r="I56" i="4"/>
  <c r="I57" i="4"/>
  <c r="I58" i="4"/>
  <c r="I41" i="4"/>
  <c r="I42" i="4"/>
  <c r="I40" i="4"/>
  <c r="I21" i="4"/>
  <c r="I22" i="4"/>
  <c r="I23" i="4"/>
  <c r="I27" i="4"/>
  <c r="I28" i="4"/>
  <c r="I29" i="4"/>
  <c r="I30" i="4"/>
  <c r="I32" i="4"/>
  <c r="I33" i="4"/>
  <c r="I34" i="4"/>
  <c r="I35" i="4"/>
  <c r="I36" i="4"/>
  <c r="I11" i="4"/>
  <c r="K151" i="4"/>
  <c r="I96" i="4"/>
  <c r="I92" i="4"/>
  <c r="I88" i="4"/>
  <c r="I85" i="4"/>
  <c r="I81" i="4"/>
  <c r="I77" i="4"/>
  <c r="I73" i="4"/>
  <c r="J51" i="4"/>
  <c r="J59" i="4" s="1"/>
  <c r="J31" i="4"/>
  <c r="I31" i="4" s="1"/>
  <c r="J13" i="4"/>
  <c r="I13" i="4" l="1"/>
  <c r="J38" i="4"/>
  <c r="L62" i="4"/>
  <c r="L150" i="4" s="1"/>
  <c r="J62" i="4"/>
  <c r="I51" i="4"/>
  <c r="J49" i="4"/>
  <c r="I49" i="4" s="1"/>
  <c r="I59" i="4"/>
  <c r="J150" i="4" l="1"/>
  <c r="I150" i="4" s="1"/>
  <c r="I62" i="4"/>
  <c r="L151" i="4"/>
  <c r="I38" i="4"/>
  <c r="J151" i="4" l="1"/>
  <c r="I151" i="4" s="1"/>
</calcChain>
</file>

<file path=xl/sharedStrings.xml><?xml version="1.0" encoding="utf-8"?>
<sst xmlns="http://schemas.openxmlformats.org/spreadsheetml/2006/main" count="299" uniqueCount="186">
  <si>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</si>
  <si>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</si>
  <si>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</si>
  <si>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</si>
  <si>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</si>
  <si>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</si>
  <si>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</si>
  <si>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</si>
  <si>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</si>
  <si>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</si>
  <si>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</si>
  <si>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</si>
  <si>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</si>
  <si>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</si>
  <si>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</si>
  <si>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</si>
  <si>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</si>
  <si>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</si>
  <si>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</si>
  <si>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</si>
  <si>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</si>
  <si>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</si>
  <si>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</si>
  <si>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</si>
  <si>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</si>
  <si>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</si>
  <si>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</si>
  <si>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Субсидии некоммерческим организациям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</si>
  <si>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</si>
  <si>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</si>
  <si>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</si>
  <si>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</si>
  <si>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Выплата стипендий, премий одаренным обучающимся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</si>
  <si>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</si>
  <si>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</si>
  <si>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Организация деятельности пришкольных лагерей, школы</t>
  </si>
  <si>
    <t>Организация деятельности пришкольных лагерей, детские сады</t>
  </si>
  <si>
    <t>Организация деятельности пришкольных лагерей, допобразование</t>
  </si>
  <si>
    <t>Компенсация части родительской платы родителям, работающим в бюджетных организациях района</t>
  </si>
  <si>
    <t>Проведение учебных сборов и сборов «Неделя в армии»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</si>
  <si>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</si>
  <si>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</si>
  <si>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</si>
  <si>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Связь</t>
  </si>
  <si>
    <t>налоги</t>
  </si>
  <si>
    <t>АПС</t>
  </si>
  <si>
    <t>Итого по программе</t>
  </si>
  <si>
    <t>Оплата труда работников сферы образования, учебные расходы, в том числе</t>
  </si>
  <si>
    <t>школы</t>
  </si>
  <si>
    <t>сады</t>
  </si>
  <si>
    <t>доп</t>
  </si>
  <si>
    <t>1.1. 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</t>
  </si>
  <si>
    <t>2.2. Проведение мероприятий, направленных на повышение квалификации персонала и мотивтрование апециалистов на позитивный результат</t>
  </si>
  <si>
    <t>4.4.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</si>
  <si>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5.5. Создание условий для функционирования и обеспечение системы персонифицированного финансирования дополнительного образования детей</t>
  </si>
  <si>
    <t>6.6. 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</t>
  </si>
  <si>
    <t>7.7. 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</t>
  </si>
  <si>
    <t>8.8. 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</t>
  </si>
  <si>
    <t>9.9. 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</t>
  </si>
  <si>
    <t>10.10. Создание условий для повышения открытости образовательных учреждений и системы образования в целом</t>
  </si>
  <si>
    <t>1.1. Поощрение одаренных и талантливых детей и молодежт стипендиями и премиями</t>
  </si>
  <si>
    <t>2.2. Создание условий для развития школьного самоуправления и Российского движения школьников</t>
  </si>
  <si>
    <t>3.3. Проведение районных мероприятий, направленных на развитие волонтерства и добровольчества</t>
  </si>
  <si>
    <t>4.4. Создание условий для развития юнармейского и кадетского движения</t>
  </si>
  <si>
    <t>5.5. Проведение районных фестивалей, конкурсов, акций, направленных на развитие творчества у детей и молодежи района</t>
  </si>
  <si>
    <t>6.6. Обеспечение деятельности системы профилактики негативных явлений среди детей и молодежи</t>
  </si>
  <si>
    <t>1.1. Организация и обеспечение отдыха, оздоровления и занятости детей и молодежи в каникулярное время</t>
  </si>
  <si>
    <t>2.2. Проведение мероприятий по организации временного трудоустройства подростков в возрасте от 14 до 18 лет в свободное от учебы время</t>
  </si>
  <si>
    <t>1.1. Обеспечение предоставления мер социальной поддержки отдельным категориям участников образовательных отношений.</t>
  </si>
  <si>
    <t>2.2. 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</si>
  <si>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2.3. Обеспечение условий для реализации муниципальной программы.</t>
  </si>
  <si>
    <t>3.4. Создание безопасной среды в учреждениях образования и на прилегающих территориях для осуществления воспитательно-образовательного процесса</t>
  </si>
  <si>
    <t>7.7. Проведение мероприятий по профилактике детского дорожного травматизма</t>
  </si>
  <si>
    <t>аперль</t>
  </si>
  <si>
    <t>увеличение количесива компьютеров на одного ученика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</si>
  <si>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</si>
  <si>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</si>
  <si>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</si>
  <si>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3.3. 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</t>
  </si>
  <si>
    <t>Улучшение условий для занятия ф/к и спортом</t>
  </si>
  <si>
    <t>повышение архитектурной доступности дошкольного образования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</si>
  <si>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</si>
  <si>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</si>
  <si>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</si>
  <si>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</si>
  <si>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</si>
  <si>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</si>
  <si>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</si>
  <si>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</si>
  <si>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</si>
  <si>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</si>
  <si>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</si>
  <si>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</si>
  <si>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</si>
  <si>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</si>
  <si>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</si>
  <si>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</si>
  <si>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</si>
  <si>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</si>
  <si>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</si>
  <si>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</si>
  <si>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</si>
  <si>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</si>
  <si>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</si>
  <si>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</si>
  <si>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</si>
  <si>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</si>
  <si>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обеспеченность компьютерной техникой, чел.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</si>
  <si>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</si>
  <si>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</si>
  <si>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</si>
  <si>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</si>
  <si>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</si>
  <si>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</si>
  <si>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количество ДОУ, имеющих архитектурную доступность, ед</t>
  </si>
  <si>
    <t>количество отремонтированных спортивных залов и  количество клубов, обеспеченных спортивным оборудованием,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</si>
  <si>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</si>
  <si>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</si>
  <si>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</si>
  <si>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</si>
  <si>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Приобретение оборудования для пищеблока, МБДОУ «ЦРР ДС №1»</t>
  </si>
  <si>
    <t>Приобретение оборудования для реализации программ туристско-краеведческой направленности, МБОУ «Средняя школа №1 г. Грязовца»</t>
  </si>
  <si>
    <t>Приобретение оборудования для реализации программ туристско-краеведческой  направленности МБОУ «Вохтожская школа»</t>
  </si>
  <si>
    <t>Приобретение оборудования для реализации программ туристстко-краеведческой  направленности, МБОУ «Сидоровская школа»</t>
  </si>
  <si>
    <t>Приобретение оборудования для реализации программ естественно-научной направленности, МБОУ «Средняя школа №2 г. Грязовца»</t>
  </si>
  <si>
    <t>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</si>
  <si>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Оплата билетов в АТП</t>
  </si>
  <si>
    <t>Клининговые услуги, услуги ЧОП</t>
  </si>
  <si>
    <t>Оплата гражданско-правовых договоров</t>
  </si>
  <si>
    <t>Обеспечение работы пуктов ЕГЭ</t>
  </si>
  <si>
    <t>Обеспечение деятельности управления образования, Центра обеспечения деятельности ОУ, Центра бухгалтерского учета и отчетности</t>
  </si>
  <si>
    <t>Аренда Юровский сад</t>
  </si>
  <si>
    <t>Приобретение оборудования для пищеблока, МБДОУ «ЦРР ДС №5»</t>
  </si>
  <si>
    <t>Приобретение оборудования для пищеблока, МБДОУ «ЦРР ДС №6»</t>
  </si>
  <si>
    <t>11.11 Реализация мероприятий по обеспечению безопасности жизни и здоровья детей в дошкольных образовательных организациях</t>
  </si>
  <si>
    <t>софинансирование доп</t>
  </si>
  <si>
    <t>5.6 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г.Грязовца»).</t>
  </si>
  <si>
    <t>5.7 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молодежи»).</t>
  </si>
  <si>
    <t xml:space="preserve">5.8 Капитальный ремонт  объектов социальной и коммунальной инфраструктур муниципальной собственности </t>
  </si>
  <si>
    <t>6.9 Приобретение  автомобильного транспортра для организации подвоза обучающихся, в том числе на замену имеющегося</t>
  </si>
  <si>
    <t>МБОУ «Ростиловская школа»</t>
  </si>
  <si>
    <t>МБОУ «Юровская школа»</t>
  </si>
  <si>
    <t>МБОУ «Комьянская школа»</t>
  </si>
  <si>
    <t>итого школы</t>
  </si>
  <si>
    <t xml:space="preserve">резерв </t>
  </si>
  <si>
    <t>МБДОУ «Юровский детский сад"</t>
  </si>
  <si>
    <t>итого сады</t>
  </si>
  <si>
    <t>4.5 Установка узлов учета</t>
  </si>
  <si>
    <t>медосмотры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</si>
  <si>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2019 году</t>
  </si>
  <si>
    <t xml:space="preserve">Приложение к приказу Управления образования Грязовецкого мунципального района от 25.12.2018  № 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</si>
  <si>
    <t xml:space="preserve">Мероприятия с педагогами </t>
  </si>
  <si>
    <t>Приобретение оборудования для пищеблока, МБДОУ «Юровский детский сад»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</si>
  <si>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</si>
  <si>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</si>
  <si>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</si>
  <si>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Приобретение компьютерной и мультимедейной, копировальной техники, МБОУ «Средняя школа №2 г. Грязовца»</t>
  </si>
  <si>
    <t>Проведение мероприятий с одаренными детьми и молодежью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</si>
  <si>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</si>
  <si>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</si>
  <si>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Оплата коммунальных услуг, вода и водоотведение, в том числе</t>
  </si>
  <si>
    <t>Оплата коммунальных услуг, теплоснабжение, в том числе</t>
  </si>
  <si>
    <t>Оплата коммунальных услуг, электроснабжение, в том числе</t>
  </si>
  <si>
    <t>Оплата услуг по присмотру и уходу для льготных категорий (дс, интернат)</t>
  </si>
  <si>
    <t>МБОУ "Средняя школа №1 г. Грязовца"</t>
  </si>
  <si>
    <t>МБОУ "Средняя школа №2г.  Грязовца»</t>
  </si>
  <si>
    <t>МБОУ «Вохтожская школа»</t>
  </si>
  <si>
    <t>МБОУ «Слободская школа им. Г.Н. Пономарева»</t>
  </si>
  <si>
    <t>МБОУ «Сидоровская школа»</t>
  </si>
  <si>
    <t>МБДОУ «Центр развития ребенка –детский сад № 1»</t>
  </si>
  <si>
    <t>МБДОУ «Центр развития ребенка –детский сад № 2»</t>
  </si>
  <si>
    <t>МБДОУ «Центр развития ребенка –детский сад № 3»</t>
  </si>
  <si>
    <t>МБДОУ «Центр развития ребенка –детский сад № 4»</t>
  </si>
  <si>
    <t>МБДОУ «Центр развития ребенка-детский сад №5»</t>
  </si>
  <si>
    <t>МБДОУ «Центр развития ребенка-детский сад №6»</t>
  </si>
  <si>
    <t>МБУДО "Центр развития детей и молодежи"</t>
  </si>
  <si>
    <t xml:space="preserve">Повышение квалификации директоров школ </t>
  </si>
  <si>
    <t>подготовка к новому учебному году</t>
  </si>
  <si>
    <t>Повышение квалификации заведующих дс и ЦДО (140/40)</t>
  </si>
  <si>
    <t>итого безопасность</t>
  </si>
  <si>
    <t>итогоподготовка к новому учебному году</t>
  </si>
  <si>
    <t>итого подготовка к новому учебному году</t>
  </si>
  <si>
    <t>софинансирование сады</t>
  </si>
  <si>
    <t>софинансирование школы</t>
  </si>
  <si>
    <t xml:space="preserve">софинансирование </t>
  </si>
  <si>
    <t xml:space="preserve">Приложение к приказу Управления образования Грязовецкого мунципального района от 30.09.2019  № 684 "О внесении изменений в приказ Управления образования Грязовецкого муниципального района  от 25 декабря 2018 года №849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</si>
</sst>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4" xfId="0" applyBorder="1"/>
    <xf numFmtId="164" fontId="0" fillId="0" borderId="0" xfId="0" applyNumberFormat="1"/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distributed" vertical="top" wrapText="1"/>
    </xf>
    <xf numFmtId="0" fontId="4" fillId="0" borderId="8" xfId="0" applyFont="1" applyBorder="1" applyAlignment="1">
      <alignment horizontal="distributed" vertical="top" wrapText="1"/>
    </xf>
    <xf numFmtId="164" fontId="4" fillId="0" borderId="7" xfId="0" applyNumberFormat="1" applyFont="1" applyBorder="1" applyAlignment="1">
      <alignment horizontal="distributed" vertical="top" wrapText="1"/>
    </xf>
    <xf numFmtId="0" fontId="4" fillId="0" borderId="6" xfId="0" applyFont="1" applyBorder="1" applyAlignment="1">
      <alignment horizontal="distributed" vertical="top" wrapText="1"/>
    </xf>
    <xf numFmtId="0" fontId="4" fillId="0" borderId="9" xfId="0" applyFont="1" applyBorder="1" applyAlignment="1">
      <alignment horizontal="distributed" vertical="top" wrapText="1"/>
    </xf>
    <xf numFmtId="164" fontId="4" fillId="0" borderId="6" xfId="0" applyNumberFormat="1" applyFont="1" applyBorder="1" applyAlignment="1">
      <alignment horizontal="distributed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8" xfId="0" applyFont="1" applyBorder="1" applyAlignment="1">
      <alignment horizontal="left" vertical="top" wrapText="1" indent="3"/>
    </xf>
    <xf numFmtId="164" fontId="4" fillId="0" borderId="1" xfId="0" applyNumberFormat="1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wrapText="1" indent="3"/>
    </xf>
    <xf numFmtId="0" fontId="3" fillId="0" borderId="4" xfId="0" applyFont="1" applyBorder="1" applyAlignment="1">
      <alignment horizontal="left" indent="3"/>
    </xf>
    <xf numFmtId="164" fontId="3" fillId="0" borderId="4" xfId="0" applyNumberFormat="1" applyFont="1" applyBorder="1" applyAlignment="1">
      <alignment horizontal="left" indent="3"/>
    </xf>
    <xf numFmtId="0" fontId="4" fillId="0" borderId="3" xfId="0" applyFont="1" applyBorder="1" applyAlignment="1">
      <alignment horizontal="left" vertical="top" wrapText="1" indent="3"/>
    </xf>
    <xf numFmtId="0" fontId="0" fillId="0" borderId="0" xfId="0" applyAlignment="1">
      <alignment horizontal="left" wrapText="1" indent="1"/>
    </xf>
    <xf numFmtId="0" fontId="3" fillId="0" borderId="4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164" fontId="8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/>
    </xf>
    <xf numFmtId="164" fontId="4" fillId="0" borderId="4" xfId="0" applyNumberFormat="1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3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 indent="1"/>
    </xf>
    <xf numFmtId="164" fontId="3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3"/>
    </xf>
    <xf numFmtId="164" fontId="3" fillId="0" borderId="4" xfId="0" applyNumberFormat="1" applyFont="1" applyBorder="1" applyAlignment="1">
      <alignment horizontal="left" vertical="top" wrapText="1" indent="3"/>
    </xf>
    <xf numFmtId="0" fontId="5" fillId="0" borderId="4" xfId="0" applyFont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left" vertical="top" wrapText="1"/>
    </xf>
    <xf numFmtId="0" fontId="9" fillId="0" borderId="4" xfId="0" applyFont="1" applyBorder="1" applyAlignment="1">
      <alignment wrapText="1"/>
    </xf>
    <xf numFmtId="0" fontId="0" fillId="0" borderId="4" xfId="0" applyBorder="1" applyAlignment="1">
      <alignment horizontal="left" wrapText="1"/>
    </xf>
    <xf numFmtId="164" fontId="7" fillId="2" borderId="4" xfId="0" applyNumberFormat="1" applyFont="1" applyFill="1" applyBorder="1" applyAlignment="1">
      <alignment horizontal="left"/>
    </xf>
    <xf numFmtId="164" fontId="7" fillId="2" borderId="4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left" vertical="top" wrapText="1" indent="3"/>
    </xf>
    <xf numFmtId="164" fontId="10" fillId="0" borderId="4" xfId="0" applyNumberFormat="1" applyFont="1" applyBorder="1" applyAlignment="1">
      <alignment horizontal="left" vertical="top" wrapText="1" indent="3"/>
    </xf>
    <xf numFmtId="0" fontId="11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/>
    </xf>
    <xf numFmtId="0" fontId="12" fillId="0" borderId="4" xfId="0" applyFont="1" applyBorder="1" applyAlignment="1">
      <alignment wrapText="1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wrapText="1"/>
    </xf>
    <xf numFmtId="0" fontId="0" fillId="0" borderId="0" xfId="0" applyFill="1" applyBorder="1"/>
    <xf numFmtId="0" fontId="3" fillId="0" borderId="4" xfId="0" applyFont="1" applyBorder="1" applyAlignment="1">
      <alignment horizontal="left" vertical="top" wrapText="1" indent="3"/>
    </xf>
    <xf numFmtId="164" fontId="2" fillId="0" borderId="4" xfId="0" applyNumberFormat="1" applyFont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left" vertical="top" wrapText="1" indent="3"/>
    </xf>
    <xf numFmtId="164" fontId="3" fillId="2" borderId="4" xfId="0" applyNumberFormat="1" applyFont="1" applyFill="1" applyBorder="1" applyAlignment="1">
      <alignment horizontal="left" vertical="top" wrapText="1" indent="3"/>
    </xf>
    <xf numFmtId="164" fontId="2" fillId="2" borderId="4" xfId="0" applyNumberFormat="1" applyFont="1" applyFill="1" applyBorder="1" applyAlignment="1">
      <alignment horizontal="left" vertical="top" wrapText="1" indent="3"/>
    </xf>
    <xf numFmtId="164" fontId="3" fillId="0" borderId="14" xfId="0" applyNumberFormat="1" applyFont="1" applyFill="1" applyBorder="1" applyAlignment="1">
      <alignment horizontal="left" vertical="top" wrapText="1" indent="3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 vertical="top" wrapText="1" indent="3"/>
    </xf>
    <xf numFmtId="0" fontId="2" fillId="0" borderId="4" xfId="0" applyFont="1" applyBorder="1"/>
    <xf numFmtId="0" fontId="3" fillId="0" borderId="5" xfId="0" applyFont="1" applyBorder="1" applyAlignment="1">
      <alignment horizontal="left" vertical="top" wrapText="1" indent="3"/>
    </xf>
    <xf numFmtId="0" fontId="2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164" fontId="4" fillId="0" borderId="11" xfId="0" applyNumberFormat="1" applyFont="1" applyBorder="1" applyAlignment="1">
      <alignment horizontal="distributed" vertical="top" wrapText="1"/>
    </xf>
    <xf numFmtId="0" fontId="2" fillId="0" borderId="12" xfId="0" applyFont="1" applyBorder="1"/>
    <xf numFmtId="0" fontId="2" fillId="0" borderId="13" xfId="0" applyFont="1" applyBorder="1"/>
    <xf numFmtId="0" fontId="4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wrapText="1" indent="1"/>
    </xf>
    <xf numFmtId="0" fontId="2" fillId="0" borderId="6" xfId="0" applyFont="1" applyBorder="1" applyAlignment="1">
      <alignment horizontal="left" wrapText="1" indent="1"/>
    </xf>
    <xf numFmtId="0" fontId="4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164" fontId="4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distributed" vertical="top" wrapText="1"/>
    </xf>
    <xf numFmtId="164" fontId="3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topLeftCell="A142" workbookViewId="0">
      <selection activeCell="J55" sqref="J55"/>
    </sheetView>
  </sheetViews>
  <sheetFormatPr defaultRowHeight="15" x14ac:dyDescent="0.25"/>
  <cols>
    <col min="1" max="1" width="18.5703125" style="18" customWidth="1"/>
    <col min="2" max="2" width="7.5703125" style="3" customWidth="1"/>
    <col min="3" max="3" width="7.7109375" customWidth="1"/>
    <col min="4" max="4" width="6.5703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1.7109375" style="2" customWidth="1"/>
    <col min="10" max="10" width="14.85546875" style="2" customWidth="1"/>
    <col min="11" max="11" width="10.42578125" style="2" customWidth="1"/>
    <col min="12" max="12" width="13.28515625" style="2" customWidth="1"/>
    <col min="13" max="13" width="8.7109375" style="2" customWidth="1"/>
    <col min="14" max="14" width="8.5703125" style="2" customWidth="1"/>
    <col min="15" max="15" width="10.28515625" bestFit="1" customWidth="1"/>
    <col min="17" max="17" width="10.42578125" bestFit="1" customWidth="1"/>
  </cols>
  <sheetData>
    <row r="1" spans="1:14" ht="101.25" customHeight="1" x14ac:dyDescent="0.25">
      <c r="I1" s="67" t="s">
        <v>185</v>
      </c>
      <c r="J1" s="68"/>
      <c r="K1" s="68"/>
      <c r="L1" s="68"/>
      <c r="M1" s="68"/>
      <c r="N1" s="68"/>
    </row>
    <row r="2" spans="1:14" ht="78" customHeight="1" x14ac:dyDescent="0.25">
      <c r="I2" s="69" t="s">
        <v>150</v>
      </c>
      <c r="J2" s="70"/>
      <c r="K2" s="70"/>
      <c r="L2" s="70"/>
      <c r="M2" s="70"/>
      <c r="N2" s="70"/>
    </row>
    <row r="3" spans="1:14" x14ac:dyDescent="0.25">
      <c r="A3" s="76" t="s">
        <v>149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5.75" thickBo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15.75" thickBot="1" x14ac:dyDescent="0.3">
      <c r="A6" s="82" t="s">
        <v>0</v>
      </c>
      <c r="B6" s="85" t="s">
        <v>1</v>
      </c>
      <c r="C6" s="89" t="s">
        <v>2</v>
      </c>
      <c r="D6" s="81"/>
      <c r="E6" s="89" t="s">
        <v>3</v>
      </c>
      <c r="F6" s="80"/>
      <c r="G6" s="80"/>
      <c r="H6" s="81"/>
      <c r="I6" s="79" t="s">
        <v>4</v>
      </c>
      <c r="J6" s="80"/>
      <c r="K6" s="80"/>
      <c r="L6" s="80"/>
      <c r="M6" s="80"/>
      <c r="N6" s="81"/>
    </row>
    <row r="7" spans="1:14" ht="141" thickBot="1" x14ac:dyDescent="0.3">
      <c r="A7" s="83"/>
      <c r="B7" s="86"/>
      <c r="C7" s="4" t="s">
        <v>5</v>
      </c>
      <c r="D7" s="4" t="s">
        <v>6</v>
      </c>
      <c r="E7" s="4" t="s">
        <v>88</v>
      </c>
      <c r="F7" s="5" t="s">
        <v>7</v>
      </c>
      <c r="G7" s="4" t="s">
        <v>8</v>
      </c>
      <c r="H7" s="4" t="s">
        <v>9</v>
      </c>
      <c r="I7" s="6" t="s">
        <v>10</v>
      </c>
      <c r="J7" s="88" t="s">
        <v>11</v>
      </c>
      <c r="K7" s="80"/>
      <c r="L7" s="80"/>
      <c r="M7" s="80"/>
      <c r="N7" s="81"/>
    </row>
    <row r="8" spans="1:14" ht="146.25" customHeight="1" thickBot="1" x14ac:dyDescent="0.3">
      <c r="A8" s="84"/>
      <c r="B8" s="87"/>
      <c r="C8" s="7"/>
      <c r="D8" s="7"/>
      <c r="E8" s="7"/>
      <c r="F8" s="8"/>
      <c r="G8" s="7"/>
      <c r="H8" s="7"/>
      <c r="I8" s="9"/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</row>
    <row r="9" spans="1:14" x14ac:dyDescent="0.25">
      <c r="A9" s="17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1">
        <v>7</v>
      </c>
      <c r="H9" s="11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</row>
    <row r="10" spans="1:14" x14ac:dyDescent="0.25">
      <c r="A10" s="73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1:14" ht="344.25" customHeight="1" x14ac:dyDescent="0.25">
      <c r="A11" s="29" t="s">
        <v>51</v>
      </c>
      <c r="B11" s="24" t="s">
        <v>18</v>
      </c>
      <c r="C11" s="30"/>
      <c r="D11" s="30"/>
      <c r="E11" s="30"/>
      <c r="F11" s="30"/>
      <c r="G11" s="30"/>
      <c r="H11" s="30"/>
      <c r="I11" s="21">
        <f>I12</f>
        <v>700</v>
      </c>
      <c r="J11" s="31">
        <f>J12</f>
        <v>700</v>
      </c>
      <c r="K11" s="21">
        <v>0</v>
      </c>
      <c r="L11" s="21">
        <v>0</v>
      </c>
      <c r="M11" s="21">
        <v>0</v>
      </c>
      <c r="N11" s="21">
        <v>0</v>
      </c>
    </row>
    <row r="12" spans="1:14" ht="89.25" customHeight="1" x14ac:dyDescent="0.25">
      <c r="A12" s="32" t="s">
        <v>156</v>
      </c>
      <c r="B12" s="24"/>
      <c r="C12" s="24" t="s">
        <v>73</v>
      </c>
      <c r="D12" s="24" t="s">
        <v>21</v>
      </c>
      <c r="E12" s="24" t="s">
        <v>74</v>
      </c>
      <c r="F12" s="32" t="s">
        <v>107</v>
      </c>
      <c r="G12" s="24"/>
      <c r="H12" s="24">
        <v>5.6</v>
      </c>
      <c r="I12" s="20">
        <f>J12+K12+L12+M12+N12</f>
        <v>700</v>
      </c>
      <c r="J12" s="20">
        <f>200-200+200+500</f>
        <v>700</v>
      </c>
      <c r="K12" s="20">
        <v>0</v>
      </c>
      <c r="L12" s="20">
        <v>0</v>
      </c>
      <c r="M12" s="20">
        <v>0</v>
      </c>
      <c r="N12" s="20">
        <v>0</v>
      </c>
    </row>
    <row r="13" spans="1:14" ht="135" x14ac:dyDescent="0.25">
      <c r="A13" s="29" t="s">
        <v>52</v>
      </c>
      <c r="B13" s="26"/>
      <c r="C13" s="26" t="s">
        <v>23</v>
      </c>
      <c r="D13" s="26" t="s">
        <v>24</v>
      </c>
      <c r="E13" s="26"/>
      <c r="F13" s="26"/>
      <c r="G13" s="26"/>
      <c r="H13" s="26"/>
      <c r="I13" s="20">
        <f t="shared" ref="I13:I55" si="0">J13+K13+L13+M13+N13</f>
        <v>460</v>
      </c>
      <c r="J13" s="31">
        <f>J14+J15+J16</f>
        <v>460</v>
      </c>
      <c r="K13" s="21">
        <v>0</v>
      </c>
      <c r="L13" s="21">
        <v>0</v>
      </c>
      <c r="M13" s="21">
        <v>0</v>
      </c>
      <c r="N13" s="21">
        <v>0</v>
      </c>
    </row>
    <row r="14" spans="1:14" ht="107.25" customHeight="1" x14ac:dyDescent="0.25">
      <c r="A14" s="32" t="s">
        <v>151</v>
      </c>
      <c r="B14" s="24"/>
      <c r="C14" s="24" t="s">
        <v>23</v>
      </c>
      <c r="D14" s="24" t="s">
        <v>24</v>
      </c>
      <c r="E14" s="24" t="s">
        <v>75</v>
      </c>
      <c r="F14" s="32" t="s">
        <v>108</v>
      </c>
      <c r="G14" s="24"/>
      <c r="H14" s="32" t="s">
        <v>109</v>
      </c>
      <c r="I14" s="20">
        <f t="shared" si="0"/>
        <v>100</v>
      </c>
      <c r="J14" s="20">
        <v>100</v>
      </c>
      <c r="K14" s="20">
        <v>0</v>
      </c>
      <c r="L14" s="20">
        <v>0</v>
      </c>
      <c r="M14" s="20">
        <v>0</v>
      </c>
      <c r="N14" s="20">
        <v>0</v>
      </c>
    </row>
    <row r="15" spans="1:14" ht="183.75" customHeight="1" x14ac:dyDescent="0.25">
      <c r="A15" s="32" t="s">
        <v>176</v>
      </c>
      <c r="B15" s="24"/>
      <c r="C15" s="24" t="s">
        <v>23</v>
      </c>
      <c r="D15" s="24" t="s">
        <v>24</v>
      </c>
      <c r="E15" s="24" t="s">
        <v>76</v>
      </c>
      <c r="F15" s="32" t="s">
        <v>110</v>
      </c>
      <c r="G15" s="24"/>
      <c r="H15" s="24">
        <v>9</v>
      </c>
      <c r="I15" s="20">
        <f t="shared" si="0"/>
        <v>180</v>
      </c>
      <c r="J15" s="20">
        <v>180</v>
      </c>
      <c r="K15" s="20">
        <v>0</v>
      </c>
      <c r="L15" s="20">
        <v>0</v>
      </c>
      <c r="M15" s="20">
        <v>0</v>
      </c>
      <c r="N15" s="20">
        <v>0</v>
      </c>
    </row>
    <row r="16" spans="1:14" ht="185.25" customHeight="1" x14ac:dyDescent="0.25">
      <c r="A16" s="32" t="s">
        <v>178</v>
      </c>
      <c r="B16" s="24"/>
      <c r="C16" s="24" t="s">
        <v>23</v>
      </c>
      <c r="D16" s="24" t="s">
        <v>24</v>
      </c>
      <c r="E16" s="24" t="s">
        <v>77</v>
      </c>
      <c r="F16" s="32" t="s">
        <v>110</v>
      </c>
      <c r="G16" s="24"/>
      <c r="H16" s="24">
        <v>7</v>
      </c>
      <c r="I16" s="20">
        <f t="shared" si="0"/>
        <v>180</v>
      </c>
      <c r="J16" s="20">
        <f>140+40-20+20</f>
        <v>180</v>
      </c>
      <c r="K16" s="20">
        <v>0</v>
      </c>
      <c r="L16" s="20">
        <v>0</v>
      </c>
      <c r="M16" s="20">
        <v>0</v>
      </c>
      <c r="N16" s="20">
        <v>0</v>
      </c>
    </row>
    <row r="17" spans="1:14" ht="229.5" x14ac:dyDescent="0.25">
      <c r="A17" s="29" t="s">
        <v>78</v>
      </c>
      <c r="B17" s="26"/>
      <c r="C17" s="26" t="s">
        <v>19</v>
      </c>
      <c r="D17" s="26" t="s">
        <v>22</v>
      </c>
      <c r="E17" s="26" t="s">
        <v>79</v>
      </c>
      <c r="F17" s="26" t="s">
        <v>115</v>
      </c>
      <c r="G17" s="26"/>
      <c r="H17" s="26">
        <v>0</v>
      </c>
      <c r="I17" s="21">
        <f>J17</f>
        <v>450</v>
      </c>
      <c r="J17" s="21">
        <f>J18+J19+J20</f>
        <v>450</v>
      </c>
      <c r="K17" s="21">
        <v>0</v>
      </c>
      <c r="L17" s="21">
        <v>0</v>
      </c>
      <c r="M17" s="21">
        <v>0</v>
      </c>
      <c r="N17" s="21">
        <v>0</v>
      </c>
    </row>
    <row r="18" spans="1:14" ht="36" x14ac:dyDescent="0.25">
      <c r="A18" s="51" t="s">
        <v>164</v>
      </c>
      <c r="B18" s="26"/>
      <c r="C18" s="26"/>
      <c r="D18" s="26"/>
      <c r="E18" s="26"/>
      <c r="F18" s="26"/>
      <c r="G18" s="26"/>
      <c r="H18" s="26"/>
      <c r="I18" s="62">
        <f t="shared" ref="I18:I20" si="1">J18</f>
        <v>150</v>
      </c>
      <c r="J18" s="62">
        <v>150</v>
      </c>
      <c r="K18" s="21"/>
      <c r="L18" s="21"/>
      <c r="M18" s="21"/>
      <c r="N18" s="21"/>
    </row>
    <row r="19" spans="1:14" ht="36" x14ac:dyDescent="0.25">
      <c r="A19" s="51" t="s">
        <v>165</v>
      </c>
      <c r="B19" s="26"/>
      <c r="C19" s="26"/>
      <c r="D19" s="26"/>
      <c r="E19" s="26"/>
      <c r="F19" s="26"/>
      <c r="G19" s="26"/>
      <c r="H19" s="26"/>
      <c r="I19" s="62">
        <f t="shared" si="1"/>
        <v>150</v>
      </c>
      <c r="J19" s="62">
        <v>150</v>
      </c>
      <c r="K19" s="21"/>
      <c r="L19" s="21"/>
      <c r="M19" s="21"/>
      <c r="N19" s="21"/>
    </row>
    <row r="20" spans="1:14" ht="24" x14ac:dyDescent="0.25">
      <c r="A20" s="51" t="s">
        <v>166</v>
      </c>
      <c r="B20" s="26"/>
      <c r="C20" s="26"/>
      <c r="D20" s="26"/>
      <c r="E20" s="26"/>
      <c r="F20" s="26"/>
      <c r="G20" s="26"/>
      <c r="H20" s="26"/>
      <c r="I20" s="62">
        <f t="shared" si="1"/>
        <v>150</v>
      </c>
      <c r="J20" s="62">
        <v>150</v>
      </c>
      <c r="K20" s="21"/>
      <c r="L20" s="21"/>
      <c r="M20" s="21"/>
      <c r="N20" s="21"/>
    </row>
    <row r="21" spans="1:14" ht="297.75" customHeight="1" x14ac:dyDescent="0.25">
      <c r="A21" s="29" t="s">
        <v>53</v>
      </c>
      <c r="B21" s="24"/>
      <c r="C21" s="26" t="s">
        <v>19</v>
      </c>
      <c r="D21" s="26" t="s">
        <v>25</v>
      </c>
      <c r="E21" s="26" t="s">
        <v>80</v>
      </c>
      <c r="F21" s="26" t="s">
        <v>114</v>
      </c>
      <c r="G21" s="26"/>
      <c r="H21" s="26">
        <v>0</v>
      </c>
      <c r="I21" s="21">
        <f t="shared" si="0"/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78.5" x14ac:dyDescent="0.25">
      <c r="A22" s="29" t="s">
        <v>54</v>
      </c>
      <c r="B22" s="26"/>
      <c r="C22" s="26" t="s">
        <v>23</v>
      </c>
      <c r="D22" s="26" t="s">
        <v>26</v>
      </c>
      <c r="E22" s="24" t="s">
        <v>81</v>
      </c>
      <c r="F22" s="24" t="s">
        <v>82</v>
      </c>
      <c r="G22" s="24"/>
      <c r="H22" s="24">
        <v>20</v>
      </c>
      <c r="I22" s="20">
        <f t="shared" si="0"/>
        <v>5700</v>
      </c>
      <c r="J22" s="31">
        <f>6700-3235.3+2235.3</f>
        <v>5700</v>
      </c>
      <c r="K22" s="21">
        <v>0</v>
      </c>
      <c r="L22" s="21">
        <v>0</v>
      </c>
      <c r="M22" s="21">
        <v>0</v>
      </c>
      <c r="N22" s="21">
        <v>0</v>
      </c>
    </row>
    <row r="23" spans="1:14" ht="140.25" customHeight="1" x14ac:dyDescent="0.25">
      <c r="A23" s="24" t="s">
        <v>27</v>
      </c>
      <c r="B23" s="24"/>
      <c r="C23" s="24" t="s">
        <v>23</v>
      </c>
      <c r="D23" s="24" t="s">
        <v>24</v>
      </c>
      <c r="E23" s="24"/>
      <c r="F23" s="24"/>
      <c r="G23" s="30"/>
      <c r="H23" s="30"/>
      <c r="I23" s="20">
        <f t="shared" si="0"/>
        <v>5700</v>
      </c>
      <c r="J23" s="20">
        <f>6700-3235.3+2235.3</f>
        <v>5700</v>
      </c>
      <c r="K23" s="20">
        <v>0</v>
      </c>
      <c r="L23" s="20">
        <v>0</v>
      </c>
      <c r="M23" s="20">
        <v>0</v>
      </c>
      <c r="N23" s="20">
        <v>0</v>
      </c>
    </row>
    <row r="24" spans="1:14" ht="149.25" customHeight="1" x14ac:dyDescent="0.25">
      <c r="A24" s="29" t="s">
        <v>55</v>
      </c>
      <c r="B24" s="24"/>
      <c r="C24" s="26" t="s">
        <v>23</v>
      </c>
      <c r="D24" s="26" t="s">
        <v>24</v>
      </c>
      <c r="E24" s="26" t="s">
        <v>83</v>
      </c>
      <c r="F24" s="26" t="s">
        <v>84</v>
      </c>
      <c r="G24" s="33"/>
      <c r="H24" s="33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202.5" customHeight="1" x14ac:dyDescent="0.25">
      <c r="A25" s="29" t="s">
        <v>56</v>
      </c>
      <c r="B25" s="24"/>
      <c r="C25" s="26" t="s">
        <v>19</v>
      </c>
      <c r="D25" s="26" t="s">
        <v>28</v>
      </c>
      <c r="E25" s="26"/>
      <c r="F25" s="26"/>
      <c r="G25" s="26"/>
      <c r="H25" s="26">
        <v>0</v>
      </c>
      <c r="I25" s="20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62" x14ac:dyDescent="0.25">
      <c r="A26" s="29" t="s">
        <v>57</v>
      </c>
      <c r="B26" s="24"/>
      <c r="C26" s="26" t="s">
        <v>19</v>
      </c>
      <c r="D26" s="26" t="s">
        <v>25</v>
      </c>
      <c r="E26" s="26" t="s">
        <v>85</v>
      </c>
      <c r="F26" s="26" t="s">
        <v>113</v>
      </c>
      <c r="G26" s="26"/>
      <c r="H26" s="26">
        <v>4</v>
      </c>
      <c r="I26" s="21">
        <f t="shared" si="0"/>
        <v>280</v>
      </c>
      <c r="J26" s="31">
        <f>J27+J28+J29+J30</f>
        <v>280</v>
      </c>
      <c r="K26" s="21">
        <v>0</v>
      </c>
      <c r="L26" s="21">
        <v>0</v>
      </c>
      <c r="M26" s="21">
        <v>0</v>
      </c>
      <c r="N26" s="21">
        <v>0</v>
      </c>
    </row>
    <row r="27" spans="1:14" ht="55.5" customHeight="1" x14ac:dyDescent="0.25">
      <c r="A27" s="32" t="s">
        <v>132</v>
      </c>
      <c r="B27" s="24"/>
      <c r="C27" s="24" t="s">
        <v>19</v>
      </c>
      <c r="D27" s="24" t="s">
        <v>25</v>
      </c>
      <c r="E27" s="24"/>
      <c r="F27" s="24"/>
      <c r="G27" s="24"/>
      <c r="H27" s="24"/>
      <c r="I27" s="20">
        <f t="shared" si="0"/>
        <v>70</v>
      </c>
      <c r="J27" s="20">
        <f>70-70+70</f>
        <v>70</v>
      </c>
      <c r="K27" s="20">
        <v>0</v>
      </c>
      <c r="L27" s="20">
        <v>0</v>
      </c>
      <c r="M27" s="20">
        <v>0</v>
      </c>
      <c r="N27" s="20">
        <v>0</v>
      </c>
    </row>
    <row r="28" spans="1:14" ht="56.25" customHeight="1" x14ac:dyDescent="0.25">
      <c r="A28" s="32" t="s">
        <v>133</v>
      </c>
      <c r="B28" s="24"/>
      <c r="C28" s="24" t="s">
        <v>19</v>
      </c>
      <c r="D28" s="24" t="s">
        <v>25</v>
      </c>
      <c r="E28" s="24"/>
      <c r="F28" s="24"/>
      <c r="G28" s="24"/>
      <c r="H28" s="24"/>
      <c r="I28" s="20">
        <f t="shared" si="0"/>
        <v>70</v>
      </c>
      <c r="J28" s="20">
        <f>70-70+70</f>
        <v>70</v>
      </c>
      <c r="K28" s="20">
        <v>0</v>
      </c>
      <c r="L28" s="20">
        <v>0</v>
      </c>
      <c r="M28" s="20">
        <v>0</v>
      </c>
      <c r="N28" s="20">
        <v>0</v>
      </c>
    </row>
    <row r="29" spans="1:14" ht="65.25" customHeight="1" x14ac:dyDescent="0.25">
      <c r="A29" s="32" t="s">
        <v>152</v>
      </c>
      <c r="B29" s="24"/>
      <c r="C29" s="24" t="s">
        <v>19</v>
      </c>
      <c r="D29" s="24" t="s">
        <v>25</v>
      </c>
      <c r="E29" s="24"/>
      <c r="F29" s="24"/>
      <c r="G29" s="24"/>
      <c r="H29" s="24"/>
      <c r="I29" s="20">
        <f t="shared" si="0"/>
        <v>70</v>
      </c>
      <c r="J29" s="20">
        <f>70-70+70</f>
        <v>70</v>
      </c>
      <c r="K29" s="20">
        <v>0</v>
      </c>
      <c r="L29" s="20">
        <v>0</v>
      </c>
      <c r="M29" s="20">
        <v>0</v>
      </c>
      <c r="N29" s="20">
        <v>0</v>
      </c>
    </row>
    <row r="30" spans="1:14" ht="54.75" customHeight="1" x14ac:dyDescent="0.25">
      <c r="A30" s="32" t="s">
        <v>120</v>
      </c>
      <c r="B30" s="24"/>
      <c r="C30" s="24" t="s">
        <v>19</v>
      </c>
      <c r="D30" s="24" t="s">
        <v>25</v>
      </c>
      <c r="E30" s="24"/>
      <c r="F30" s="24"/>
      <c r="G30" s="24"/>
      <c r="H30" s="24"/>
      <c r="I30" s="20">
        <f t="shared" si="0"/>
        <v>70</v>
      </c>
      <c r="J30" s="20">
        <f>70-70+70</f>
        <v>70</v>
      </c>
      <c r="K30" s="20">
        <v>0</v>
      </c>
      <c r="L30" s="20">
        <v>0</v>
      </c>
      <c r="M30" s="20">
        <v>0</v>
      </c>
      <c r="N30" s="20">
        <v>0</v>
      </c>
    </row>
    <row r="31" spans="1:14" ht="167.25" customHeight="1" x14ac:dyDescent="0.25">
      <c r="A31" s="29" t="s">
        <v>58</v>
      </c>
      <c r="B31" s="26"/>
      <c r="C31" s="26" t="s">
        <v>29</v>
      </c>
      <c r="D31" s="26" t="s">
        <v>21</v>
      </c>
      <c r="E31" s="26" t="s">
        <v>86</v>
      </c>
      <c r="F31" s="26" t="s">
        <v>112</v>
      </c>
      <c r="G31" s="26"/>
      <c r="H31" s="26">
        <v>4</v>
      </c>
      <c r="I31" s="21">
        <f t="shared" si="0"/>
        <v>100</v>
      </c>
      <c r="J31" s="31">
        <f>J32+J33+J34+J35</f>
        <v>100</v>
      </c>
      <c r="K31" s="21">
        <v>0</v>
      </c>
      <c r="L31" s="21">
        <v>0</v>
      </c>
      <c r="M31" s="21">
        <v>0</v>
      </c>
      <c r="N31" s="21">
        <v>0</v>
      </c>
    </row>
    <row r="32" spans="1:14" ht="117" customHeight="1" x14ac:dyDescent="0.25">
      <c r="A32" s="32" t="s">
        <v>121</v>
      </c>
      <c r="B32" s="24"/>
      <c r="C32" s="24" t="s">
        <v>29</v>
      </c>
      <c r="D32" s="24" t="s">
        <v>21</v>
      </c>
      <c r="E32" s="24"/>
      <c r="F32" s="24"/>
      <c r="G32" s="24"/>
      <c r="H32" s="24"/>
      <c r="I32" s="20">
        <f t="shared" si="0"/>
        <v>25</v>
      </c>
      <c r="J32" s="20">
        <v>25</v>
      </c>
      <c r="K32" s="20">
        <v>0</v>
      </c>
      <c r="L32" s="20">
        <v>0</v>
      </c>
      <c r="M32" s="20">
        <v>0</v>
      </c>
      <c r="N32" s="20">
        <v>0</v>
      </c>
    </row>
    <row r="33" spans="1:14" ht="102.75" customHeight="1" x14ac:dyDescent="0.25">
      <c r="A33" s="32" t="s">
        <v>122</v>
      </c>
      <c r="B33" s="24"/>
      <c r="C33" s="24" t="s">
        <v>29</v>
      </c>
      <c r="D33" s="24" t="s">
        <v>21</v>
      </c>
      <c r="E33" s="24"/>
      <c r="F33" s="24"/>
      <c r="G33" s="24"/>
      <c r="H33" s="24"/>
      <c r="I33" s="20">
        <f t="shared" si="0"/>
        <v>25</v>
      </c>
      <c r="J33" s="20">
        <v>25</v>
      </c>
      <c r="K33" s="20">
        <v>0</v>
      </c>
      <c r="L33" s="20">
        <v>0</v>
      </c>
      <c r="M33" s="20">
        <v>0</v>
      </c>
      <c r="N33" s="20">
        <v>0</v>
      </c>
    </row>
    <row r="34" spans="1:14" ht="104.25" customHeight="1" x14ac:dyDescent="0.25">
      <c r="A34" s="32" t="s">
        <v>123</v>
      </c>
      <c r="B34" s="24"/>
      <c r="C34" s="24" t="s">
        <v>29</v>
      </c>
      <c r="D34" s="24" t="s">
        <v>21</v>
      </c>
      <c r="E34" s="24"/>
      <c r="F34" s="24"/>
      <c r="G34" s="24"/>
      <c r="H34" s="24"/>
      <c r="I34" s="20">
        <f t="shared" si="0"/>
        <v>25</v>
      </c>
      <c r="J34" s="20">
        <v>25</v>
      </c>
      <c r="K34" s="20">
        <v>0</v>
      </c>
      <c r="L34" s="20">
        <v>0</v>
      </c>
      <c r="M34" s="20">
        <v>0</v>
      </c>
      <c r="N34" s="20">
        <v>0</v>
      </c>
    </row>
    <row r="35" spans="1:14" ht="102" customHeight="1" x14ac:dyDescent="0.25">
      <c r="A35" s="32" t="s">
        <v>124</v>
      </c>
      <c r="B35" s="24"/>
      <c r="C35" s="24" t="s">
        <v>29</v>
      </c>
      <c r="D35" s="24" t="s">
        <v>21</v>
      </c>
      <c r="E35" s="24"/>
      <c r="F35" s="24"/>
      <c r="G35" s="24"/>
      <c r="H35" s="24"/>
      <c r="I35" s="20">
        <f t="shared" si="0"/>
        <v>25</v>
      </c>
      <c r="J35" s="20">
        <v>25</v>
      </c>
      <c r="K35" s="20">
        <v>0</v>
      </c>
      <c r="L35" s="20">
        <v>0</v>
      </c>
      <c r="M35" s="20">
        <v>0</v>
      </c>
      <c r="N35" s="20">
        <v>0</v>
      </c>
    </row>
    <row r="36" spans="1:14" ht="129" customHeight="1" x14ac:dyDescent="0.25">
      <c r="A36" s="29" t="s">
        <v>59</v>
      </c>
      <c r="B36" s="26"/>
      <c r="C36" s="26" t="s">
        <v>29</v>
      </c>
      <c r="D36" s="26" t="s">
        <v>22</v>
      </c>
      <c r="E36" s="26" t="s">
        <v>153</v>
      </c>
      <c r="F36" s="26" t="s">
        <v>111</v>
      </c>
      <c r="G36" s="26"/>
      <c r="H36" s="26">
        <v>0</v>
      </c>
      <c r="I36" s="21">
        <f t="shared" si="0"/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71" customHeight="1" x14ac:dyDescent="0.25">
      <c r="A37" s="29" t="s">
        <v>134</v>
      </c>
      <c r="B37" s="24"/>
      <c r="C37" s="26" t="s">
        <v>20</v>
      </c>
      <c r="D37" s="26" t="s">
        <v>24</v>
      </c>
      <c r="E37" s="26" t="s">
        <v>154</v>
      </c>
      <c r="F37" s="26" t="s">
        <v>155</v>
      </c>
      <c r="G37" s="33"/>
      <c r="H37" s="33">
        <v>1</v>
      </c>
      <c r="I37" s="21">
        <f t="shared" si="0"/>
        <v>550.1</v>
      </c>
      <c r="J37" s="21">
        <v>0.1</v>
      </c>
      <c r="K37" s="21">
        <v>0</v>
      </c>
      <c r="L37" s="21">
        <v>550</v>
      </c>
      <c r="M37" s="21">
        <v>0</v>
      </c>
      <c r="N37" s="21">
        <v>0</v>
      </c>
    </row>
    <row r="38" spans="1:14" ht="26.25" customHeight="1" x14ac:dyDescent="0.25">
      <c r="A38" s="33" t="s">
        <v>30</v>
      </c>
      <c r="B38" s="33"/>
      <c r="C38" s="33"/>
      <c r="D38" s="33"/>
      <c r="E38" s="33"/>
      <c r="F38" s="33"/>
      <c r="G38" s="33"/>
      <c r="H38" s="33"/>
      <c r="I38" s="20">
        <f t="shared" si="0"/>
        <v>8240.1</v>
      </c>
      <c r="J38" s="21">
        <f>J11+J13+J17+J21+J22+J24+J25+J26+J31+J36+J37</f>
        <v>7690.1</v>
      </c>
      <c r="K38" s="21">
        <v>0</v>
      </c>
      <c r="L38" s="21">
        <f>L11+L13+L17+L21+L22+L24+L25+L26+L31+L36+L37</f>
        <v>550</v>
      </c>
      <c r="M38" s="21">
        <v>0</v>
      </c>
      <c r="N38" s="21">
        <v>0</v>
      </c>
    </row>
    <row r="39" spans="1:14" x14ac:dyDescent="0.25">
      <c r="A39" s="71" t="s">
        <v>31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</row>
    <row r="40" spans="1:14" ht="81" x14ac:dyDescent="0.25">
      <c r="A40" s="29" t="s">
        <v>60</v>
      </c>
      <c r="B40" s="26"/>
      <c r="C40" s="26" t="s">
        <v>23</v>
      </c>
      <c r="D40" s="26" t="s">
        <v>24</v>
      </c>
      <c r="E40" s="24"/>
      <c r="F40" s="24"/>
      <c r="G40" s="30"/>
      <c r="H40" s="30"/>
      <c r="I40" s="21">
        <f t="shared" si="0"/>
        <v>200</v>
      </c>
      <c r="J40" s="21">
        <v>200</v>
      </c>
      <c r="K40" s="21">
        <v>0</v>
      </c>
      <c r="L40" s="21">
        <v>0</v>
      </c>
      <c r="M40" s="21">
        <v>0</v>
      </c>
      <c r="N40" s="21">
        <v>0</v>
      </c>
    </row>
    <row r="41" spans="1:14" ht="229.5" x14ac:dyDescent="0.25">
      <c r="A41" s="24" t="s">
        <v>32</v>
      </c>
      <c r="B41" s="24"/>
      <c r="C41" s="24" t="s">
        <v>23</v>
      </c>
      <c r="D41" s="24" t="s">
        <v>24</v>
      </c>
      <c r="E41" s="24" t="s">
        <v>87</v>
      </c>
      <c r="F41" s="32" t="s">
        <v>116</v>
      </c>
      <c r="G41" s="30"/>
      <c r="H41" s="30">
        <v>43</v>
      </c>
      <c r="I41" s="20">
        <f t="shared" si="0"/>
        <v>145</v>
      </c>
      <c r="J41" s="20">
        <v>145</v>
      </c>
      <c r="K41" s="20">
        <v>0</v>
      </c>
      <c r="L41" s="20">
        <v>0</v>
      </c>
      <c r="M41" s="20">
        <v>0</v>
      </c>
      <c r="N41" s="20">
        <v>0</v>
      </c>
    </row>
    <row r="42" spans="1:14" ht="229.5" x14ac:dyDescent="0.25">
      <c r="A42" s="32" t="s">
        <v>157</v>
      </c>
      <c r="B42" s="24"/>
      <c r="C42" s="24" t="s">
        <v>23</v>
      </c>
      <c r="D42" s="24" t="s">
        <v>24</v>
      </c>
      <c r="E42" s="24" t="s">
        <v>89</v>
      </c>
      <c r="F42" s="24" t="s">
        <v>90</v>
      </c>
      <c r="G42" s="30"/>
      <c r="H42" s="30">
        <v>122</v>
      </c>
      <c r="I42" s="20">
        <f t="shared" si="0"/>
        <v>55</v>
      </c>
      <c r="J42" s="20">
        <v>55</v>
      </c>
      <c r="K42" s="20">
        <v>0</v>
      </c>
      <c r="L42" s="20">
        <v>0</v>
      </c>
      <c r="M42" s="20">
        <v>0</v>
      </c>
      <c r="N42" s="20">
        <v>0</v>
      </c>
    </row>
    <row r="43" spans="1:14" ht="115.5" customHeight="1" x14ac:dyDescent="0.25">
      <c r="A43" s="29" t="s">
        <v>61</v>
      </c>
      <c r="B43" s="33"/>
      <c r="C43" s="26" t="s">
        <v>23</v>
      </c>
      <c r="D43" s="26" t="s">
        <v>24</v>
      </c>
      <c r="E43" s="26" t="s">
        <v>91</v>
      </c>
      <c r="F43" s="26" t="s">
        <v>90</v>
      </c>
      <c r="G43" s="34"/>
      <c r="H43" s="34">
        <v>140</v>
      </c>
      <c r="I43" s="21">
        <v>35</v>
      </c>
      <c r="J43" s="21">
        <v>35</v>
      </c>
      <c r="K43" s="21">
        <v>0</v>
      </c>
      <c r="L43" s="21">
        <v>0</v>
      </c>
      <c r="M43" s="21">
        <v>0</v>
      </c>
      <c r="N43" s="21">
        <v>0</v>
      </c>
    </row>
    <row r="44" spans="1:14" ht="127.5" x14ac:dyDescent="0.25">
      <c r="A44" s="29" t="s">
        <v>62</v>
      </c>
      <c r="B44" s="24"/>
      <c r="C44" s="26" t="s">
        <v>23</v>
      </c>
      <c r="D44" s="26" t="s">
        <v>24</v>
      </c>
      <c r="E44" s="26" t="s">
        <v>92</v>
      </c>
      <c r="F44" s="26" t="s">
        <v>90</v>
      </c>
      <c r="G44" s="34"/>
      <c r="H44" s="34">
        <v>320</v>
      </c>
      <c r="I44" s="21">
        <v>70</v>
      </c>
      <c r="J44" s="21">
        <v>70</v>
      </c>
      <c r="K44" s="21">
        <v>0</v>
      </c>
      <c r="L44" s="21">
        <v>0</v>
      </c>
      <c r="M44" s="21">
        <v>0</v>
      </c>
      <c r="N44" s="21">
        <v>0</v>
      </c>
    </row>
    <row r="45" spans="1:14" ht="128.25" customHeight="1" x14ac:dyDescent="0.25">
      <c r="A45" s="29" t="s">
        <v>63</v>
      </c>
      <c r="B45" s="24"/>
      <c r="C45" s="26" t="s">
        <v>23</v>
      </c>
      <c r="D45" s="26" t="s">
        <v>24</v>
      </c>
      <c r="E45" s="26" t="s">
        <v>158</v>
      </c>
      <c r="F45" s="26" t="s">
        <v>159</v>
      </c>
      <c r="G45" s="34"/>
      <c r="H45" s="34">
        <v>330</v>
      </c>
      <c r="I45" s="21">
        <v>245</v>
      </c>
      <c r="J45" s="21">
        <f>80+165</f>
        <v>245</v>
      </c>
      <c r="K45" s="21">
        <v>0</v>
      </c>
      <c r="L45" s="20">
        <v>0</v>
      </c>
      <c r="M45" s="20">
        <v>0</v>
      </c>
      <c r="N45" s="20">
        <v>0</v>
      </c>
    </row>
    <row r="46" spans="1:14" ht="169.5" customHeight="1" x14ac:dyDescent="0.25">
      <c r="A46" s="29" t="s">
        <v>64</v>
      </c>
      <c r="B46" s="24"/>
      <c r="C46" s="26" t="s">
        <v>23</v>
      </c>
      <c r="D46" s="26" t="s">
        <v>24</v>
      </c>
      <c r="E46" s="26" t="s">
        <v>94</v>
      </c>
      <c r="F46" s="26" t="s">
        <v>93</v>
      </c>
      <c r="G46" s="34"/>
      <c r="H46" s="34">
        <v>2000</v>
      </c>
      <c r="I46" s="21">
        <v>255</v>
      </c>
      <c r="J46" s="21">
        <v>255</v>
      </c>
      <c r="K46" s="20">
        <v>0</v>
      </c>
      <c r="L46" s="20">
        <v>0</v>
      </c>
      <c r="M46" s="20">
        <v>0</v>
      </c>
      <c r="N46" s="20">
        <v>0</v>
      </c>
    </row>
    <row r="47" spans="1:14" ht="134.25" customHeight="1" x14ac:dyDescent="0.25">
      <c r="A47" s="29" t="s">
        <v>65</v>
      </c>
      <c r="B47" s="24"/>
      <c r="C47" s="26" t="s">
        <v>23</v>
      </c>
      <c r="D47" s="26" t="s">
        <v>24</v>
      </c>
      <c r="E47" s="26" t="s">
        <v>95</v>
      </c>
      <c r="F47" s="26" t="s">
        <v>117</v>
      </c>
      <c r="G47" s="34"/>
      <c r="H47" s="34">
        <v>150</v>
      </c>
      <c r="I47" s="21">
        <v>115</v>
      </c>
      <c r="J47" s="21">
        <v>115</v>
      </c>
      <c r="K47" s="20">
        <v>0</v>
      </c>
      <c r="L47" s="20">
        <v>0</v>
      </c>
      <c r="M47" s="20">
        <v>0</v>
      </c>
      <c r="N47" s="20">
        <v>0</v>
      </c>
    </row>
    <row r="48" spans="1:14" ht="165.75" x14ac:dyDescent="0.25">
      <c r="A48" s="29" t="s">
        <v>72</v>
      </c>
      <c r="B48" s="30"/>
      <c r="C48" s="26" t="s">
        <v>23</v>
      </c>
      <c r="D48" s="26" t="s">
        <v>24</v>
      </c>
      <c r="E48" s="26" t="s">
        <v>97</v>
      </c>
      <c r="F48" s="26" t="s">
        <v>96</v>
      </c>
      <c r="G48" s="34"/>
      <c r="H48" s="34">
        <v>2000</v>
      </c>
      <c r="I48" s="21">
        <v>25</v>
      </c>
      <c r="J48" s="21">
        <v>25</v>
      </c>
      <c r="K48" s="21">
        <v>0</v>
      </c>
      <c r="L48" s="20">
        <v>0</v>
      </c>
      <c r="M48" s="20">
        <v>0</v>
      </c>
      <c r="N48" s="20">
        <v>0</v>
      </c>
    </row>
    <row r="49" spans="1:17" ht="30.75" customHeight="1" x14ac:dyDescent="0.25">
      <c r="A49" s="33" t="s">
        <v>33</v>
      </c>
      <c r="B49" s="33"/>
      <c r="C49" s="33"/>
      <c r="D49" s="33"/>
      <c r="E49" s="30"/>
      <c r="F49" s="30"/>
      <c r="G49" s="35"/>
      <c r="H49" s="35"/>
      <c r="I49" s="21">
        <f>J49+K49+L49+M49+N49</f>
        <v>945</v>
      </c>
      <c r="J49" s="21">
        <f>J40+J43+J44+J45+J46+J47+J48</f>
        <v>945</v>
      </c>
      <c r="K49" s="21">
        <v>0</v>
      </c>
      <c r="L49" s="21">
        <v>0</v>
      </c>
      <c r="M49" s="21">
        <v>0</v>
      </c>
      <c r="N49" s="21">
        <v>0</v>
      </c>
    </row>
    <row r="50" spans="1:17" ht="20.25" customHeight="1" x14ac:dyDescent="0.25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7" ht="187.5" customHeight="1" x14ac:dyDescent="0.25">
      <c r="A51" s="29" t="s">
        <v>66</v>
      </c>
      <c r="B51" s="23"/>
      <c r="C51" s="26" t="s">
        <v>20</v>
      </c>
      <c r="D51" s="26" t="s">
        <v>22</v>
      </c>
      <c r="E51" s="26" t="s">
        <v>98</v>
      </c>
      <c r="F51" s="26" t="s">
        <v>118</v>
      </c>
      <c r="G51" s="36"/>
      <c r="H51" s="26">
        <v>1055</v>
      </c>
      <c r="I51" s="21">
        <f t="shared" si="0"/>
        <v>1083.5999999999999</v>
      </c>
      <c r="J51" s="37">
        <f>J52+J53+J54+J55+J56+J57</f>
        <v>1083.5999999999999</v>
      </c>
      <c r="K51" s="37">
        <v>0</v>
      </c>
      <c r="L51" s="25">
        <v>0</v>
      </c>
      <c r="M51" s="25">
        <v>0</v>
      </c>
      <c r="N51" s="25">
        <v>0</v>
      </c>
    </row>
    <row r="52" spans="1:17" ht="53.25" customHeight="1" x14ac:dyDescent="0.25">
      <c r="A52" s="24" t="s">
        <v>35</v>
      </c>
      <c r="B52" s="23"/>
      <c r="C52" s="24" t="s">
        <v>20</v>
      </c>
      <c r="D52" s="24" t="s">
        <v>22</v>
      </c>
      <c r="E52" s="23"/>
      <c r="F52" s="23"/>
      <c r="G52" s="23"/>
      <c r="H52" s="24"/>
      <c r="I52" s="20">
        <v>336</v>
      </c>
      <c r="J52" s="25">
        <v>336</v>
      </c>
      <c r="K52" s="25">
        <v>0</v>
      </c>
      <c r="L52" s="25">
        <v>0</v>
      </c>
      <c r="M52" s="25">
        <v>0</v>
      </c>
      <c r="N52" s="25">
        <v>0</v>
      </c>
    </row>
    <row r="53" spans="1:17" ht="51" x14ac:dyDescent="0.25">
      <c r="A53" s="24" t="s">
        <v>36</v>
      </c>
      <c r="B53" s="23"/>
      <c r="C53" s="24"/>
      <c r="D53" s="24"/>
      <c r="E53" s="23"/>
      <c r="F53" s="23"/>
      <c r="G53" s="23"/>
      <c r="H53" s="24"/>
      <c r="I53" s="20">
        <v>18</v>
      </c>
      <c r="J53" s="25">
        <v>18</v>
      </c>
      <c r="K53" s="25">
        <v>0</v>
      </c>
      <c r="L53" s="25">
        <v>0</v>
      </c>
      <c r="M53" s="25">
        <v>0</v>
      </c>
      <c r="N53" s="25">
        <v>0</v>
      </c>
    </row>
    <row r="54" spans="1:17" ht="69" customHeight="1" x14ac:dyDescent="0.25">
      <c r="A54" s="24" t="s">
        <v>37</v>
      </c>
      <c r="B54" s="23"/>
      <c r="C54" s="24"/>
      <c r="D54" s="24"/>
      <c r="E54" s="23"/>
      <c r="F54" s="23"/>
      <c r="G54" s="23"/>
      <c r="H54" s="24"/>
      <c r="I54" s="20">
        <v>68</v>
      </c>
      <c r="J54" s="25">
        <v>68</v>
      </c>
      <c r="K54" s="25">
        <v>0</v>
      </c>
      <c r="L54" s="25">
        <v>0</v>
      </c>
      <c r="M54" s="25">
        <v>0</v>
      </c>
      <c r="N54" s="25">
        <v>0</v>
      </c>
    </row>
    <row r="55" spans="1:17" ht="79.5" customHeight="1" x14ac:dyDescent="0.25">
      <c r="A55" s="24" t="s">
        <v>38</v>
      </c>
      <c r="B55" s="23"/>
      <c r="C55" s="24" t="s">
        <v>20</v>
      </c>
      <c r="D55" s="24" t="s">
        <v>22</v>
      </c>
      <c r="E55" s="23"/>
      <c r="F55" s="23"/>
      <c r="G55" s="23"/>
      <c r="H55" s="24"/>
      <c r="I55" s="20">
        <f t="shared" si="0"/>
        <v>401.6</v>
      </c>
      <c r="J55" s="63">
        <f>509.6-14-92.1-1.9</f>
        <v>401.6</v>
      </c>
      <c r="K55" s="25">
        <v>0</v>
      </c>
      <c r="L55" s="25">
        <v>0</v>
      </c>
      <c r="M55" s="25">
        <v>0</v>
      </c>
      <c r="N55" s="25">
        <v>0</v>
      </c>
    </row>
    <row r="56" spans="1:17" ht="127.5" x14ac:dyDescent="0.25">
      <c r="A56" s="32" t="s">
        <v>125</v>
      </c>
      <c r="B56" s="23"/>
      <c r="C56" s="24"/>
      <c r="D56" s="24"/>
      <c r="E56" s="23"/>
      <c r="F56" s="23"/>
      <c r="G56" s="23"/>
      <c r="H56" s="24"/>
      <c r="I56" s="20">
        <f t="shared" ref="I56:I98" si="2">J56+K56+L56+M56+N56</f>
        <v>110</v>
      </c>
      <c r="J56" s="25">
        <v>110</v>
      </c>
      <c r="K56" s="25">
        <v>0</v>
      </c>
      <c r="L56" s="25">
        <v>0</v>
      </c>
      <c r="M56" s="25">
        <v>0</v>
      </c>
      <c r="N56" s="25">
        <v>0</v>
      </c>
    </row>
    <row r="57" spans="1:17" ht="38.25" x14ac:dyDescent="0.25">
      <c r="A57" s="24" t="s">
        <v>39</v>
      </c>
      <c r="B57" s="23"/>
      <c r="C57" s="23"/>
      <c r="D57" s="23"/>
      <c r="E57" s="23"/>
      <c r="F57" s="23"/>
      <c r="G57" s="23"/>
      <c r="H57" s="23"/>
      <c r="I57" s="20">
        <f t="shared" si="2"/>
        <v>150</v>
      </c>
      <c r="J57" s="25">
        <v>150</v>
      </c>
      <c r="K57" s="25">
        <v>0</v>
      </c>
      <c r="L57" s="25">
        <v>0</v>
      </c>
      <c r="M57" s="25">
        <v>0</v>
      </c>
      <c r="N57" s="25">
        <v>0</v>
      </c>
    </row>
    <row r="58" spans="1:17" ht="153" x14ac:dyDescent="0.25">
      <c r="A58" s="29" t="s">
        <v>67</v>
      </c>
      <c r="B58" s="24"/>
      <c r="C58" s="26" t="s">
        <v>23</v>
      </c>
      <c r="D58" s="26" t="s">
        <v>24</v>
      </c>
      <c r="E58" s="26" t="s">
        <v>99</v>
      </c>
      <c r="F58" s="26" t="s">
        <v>100</v>
      </c>
      <c r="G58" s="26"/>
      <c r="H58" s="26">
        <v>410</v>
      </c>
      <c r="I58" s="21">
        <f t="shared" si="2"/>
        <v>400</v>
      </c>
      <c r="J58" s="37">
        <f>400-400+400</f>
        <v>400</v>
      </c>
      <c r="K58" s="25">
        <v>0</v>
      </c>
      <c r="L58" s="25">
        <v>0</v>
      </c>
      <c r="M58" s="25">
        <v>0</v>
      </c>
      <c r="N58" s="25">
        <v>0</v>
      </c>
    </row>
    <row r="59" spans="1:17" ht="36" customHeight="1" x14ac:dyDescent="0.25">
      <c r="A59" s="26" t="s">
        <v>40</v>
      </c>
      <c r="B59" s="36"/>
      <c r="C59" s="36"/>
      <c r="D59" s="36"/>
      <c r="E59" s="36"/>
      <c r="F59" s="36"/>
      <c r="G59" s="36"/>
      <c r="H59" s="36"/>
      <c r="I59" s="21">
        <f t="shared" si="2"/>
        <v>1483.6</v>
      </c>
      <c r="J59" s="37">
        <f>J51+J58</f>
        <v>1483.6</v>
      </c>
      <c r="K59" s="37">
        <v>0</v>
      </c>
      <c r="L59" s="37">
        <v>0</v>
      </c>
      <c r="M59" s="37">
        <v>0</v>
      </c>
      <c r="N59" s="37">
        <v>0</v>
      </c>
    </row>
    <row r="60" spans="1:17" ht="22.5" customHeight="1" x14ac:dyDescent="0.25">
      <c r="A60" s="71" t="s">
        <v>41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</row>
    <row r="61" spans="1:17" ht="153" x14ac:dyDescent="0.25">
      <c r="A61" s="29" t="s">
        <v>68</v>
      </c>
      <c r="B61" s="23"/>
      <c r="C61" s="26" t="s">
        <v>23</v>
      </c>
      <c r="D61" s="26" t="s">
        <v>24</v>
      </c>
      <c r="E61" s="26" t="s">
        <v>101</v>
      </c>
      <c r="F61" s="26" t="s">
        <v>102</v>
      </c>
      <c r="G61" s="36"/>
      <c r="H61" s="26">
        <v>1600</v>
      </c>
      <c r="I61" s="20">
        <f t="shared" si="2"/>
        <v>20760.8</v>
      </c>
      <c r="J61" s="37">
        <v>160</v>
      </c>
      <c r="K61" s="37">
        <v>0</v>
      </c>
      <c r="L61" s="25">
        <v>20600.8</v>
      </c>
      <c r="M61" s="25">
        <v>0</v>
      </c>
      <c r="N61" s="25">
        <v>0</v>
      </c>
    </row>
    <row r="62" spans="1:17" ht="216" x14ac:dyDescent="0.25">
      <c r="A62" s="29" t="s">
        <v>69</v>
      </c>
      <c r="B62" s="23"/>
      <c r="C62" s="26" t="s">
        <v>23</v>
      </c>
      <c r="D62" s="26" t="s">
        <v>24</v>
      </c>
      <c r="E62" s="26" t="s">
        <v>103</v>
      </c>
      <c r="F62" s="26" t="s">
        <v>104</v>
      </c>
      <c r="G62" s="36"/>
      <c r="H62" s="26">
        <v>5580</v>
      </c>
      <c r="I62" s="21">
        <f>J62+K62+L62+M62+N62</f>
        <v>364589</v>
      </c>
      <c r="J62" s="37">
        <f>J63+J70+J73+J77+J81+J85+J88+J92+J96+J99+J101+J103+J105+J109</f>
        <v>84579.3</v>
      </c>
      <c r="K62" s="37">
        <v>0</v>
      </c>
      <c r="L62" s="25">
        <f>L63+L70+L73+L77+L81+L85+L88+L92+L96+L99+L101+L103+L105+L109</f>
        <v>280009.7</v>
      </c>
      <c r="M62" s="25">
        <v>0</v>
      </c>
      <c r="N62" s="25">
        <v>0</v>
      </c>
    </row>
    <row r="63" spans="1:17" ht="56.25" customHeight="1" x14ac:dyDescent="0.25">
      <c r="A63" s="38" t="s">
        <v>47</v>
      </c>
      <c r="B63" s="23"/>
      <c r="C63" s="24" t="s">
        <v>23</v>
      </c>
      <c r="D63" s="24" t="s">
        <v>24</v>
      </c>
      <c r="E63" s="23"/>
      <c r="F63" s="23"/>
      <c r="G63" s="23"/>
      <c r="H63" s="23"/>
      <c r="I63" s="39">
        <f>J63+K63+L63+M63+N63</f>
        <v>299859.20000000001</v>
      </c>
      <c r="J63" s="40">
        <f>J64+J65+J66+J69+J67+J68</f>
        <v>19849.5</v>
      </c>
      <c r="K63" s="41">
        <v>0</v>
      </c>
      <c r="L63" s="25">
        <f>SUM(L64:L66)</f>
        <v>280009.7</v>
      </c>
      <c r="M63" s="25">
        <v>0</v>
      </c>
      <c r="N63" s="25">
        <v>0</v>
      </c>
    </row>
    <row r="64" spans="1:17" x14ac:dyDescent="0.25">
      <c r="A64" s="24" t="s">
        <v>48</v>
      </c>
      <c r="B64" s="23"/>
      <c r="C64" s="23"/>
      <c r="D64" s="23"/>
      <c r="E64" s="23"/>
      <c r="F64" s="23"/>
      <c r="G64" s="23"/>
      <c r="H64" s="23"/>
      <c r="I64" s="42">
        <f>J64+K64+L64+M64+N64</f>
        <v>164315.1</v>
      </c>
      <c r="J64" s="41">
        <f>4827.6-7.8</f>
        <v>4819.8</v>
      </c>
      <c r="K64" s="41"/>
      <c r="L64" s="65">
        <f>158406.7+186.9+879.6+22.1</f>
        <v>159495.30000000002</v>
      </c>
      <c r="M64" s="25">
        <v>0</v>
      </c>
      <c r="N64" s="25">
        <v>0</v>
      </c>
      <c r="Q64" s="28"/>
    </row>
    <row r="65" spans="1:16" x14ac:dyDescent="0.25">
      <c r="A65" s="24" t="s">
        <v>49</v>
      </c>
      <c r="B65" s="23"/>
      <c r="C65" s="23"/>
      <c r="D65" s="23"/>
      <c r="E65" s="23"/>
      <c r="F65" s="23"/>
      <c r="G65" s="23"/>
      <c r="H65" s="23"/>
      <c r="I65" s="42">
        <f>J65+K65+L65+M65+N65</f>
        <v>116825.3</v>
      </c>
      <c r="J65" s="41">
        <f>3980.7-153.1-6.4</f>
        <v>3821.2</v>
      </c>
      <c r="K65" s="41">
        <v>0</v>
      </c>
      <c r="L65" s="63">
        <f>109997.3+153.1+2853.7</f>
        <v>113004.1</v>
      </c>
      <c r="M65" s="25">
        <v>0</v>
      </c>
      <c r="N65" s="25">
        <v>0</v>
      </c>
      <c r="O65" s="28"/>
      <c r="P65" s="55"/>
    </row>
    <row r="66" spans="1:16" x14ac:dyDescent="0.25">
      <c r="A66" s="24" t="s">
        <v>50</v>
      </c>
      <c r="B66" s="23"/>
      <c r="C66" s="23"/>
      <c r="D66" s="23"/>
      <c r="E66" s="23"/>
      <c r="F66" s="23"/>
      <c r="G66" s="23"/>
      <c r="H66" s="23"/>
      <c r="I66" s="42">
        <f>J66+K66+L66+M66+N66</f>
        <v>18379.099999999999</v>
      </c>
      <c r="J66" s="41">
        <f>18704.6-7510.3-380.7+55.2</f>
        <v>10868.8</v>
      </c>
      <c r="K66" s="41">
        <v>0</v>
      </c>
      <c r="L66" s="25">
        <v>7510.3</v>
      </c>
      <c r="M66" s="25">
        <v>0</v>
      </c>
      <c r="N66" s="25">
        <v>0</v>
      </c>
      <c r="O66" s="28"/>
      <c r="P66" s="55"/>
    </row>
    <row r="67" spans="1:16" ht="25.5" x14ac:dyDescent="0.25">
      <c r="A67" s="32" t="s">
        <v>182</v>
      </c>
      <c r="B67" s="23"/>
      <c r="C67" s="23"/>
      <c r="D67" s="23"/>
      <c r="E67" s="23"/>
      <c r="F67" s="23"/>
      <c r="G67" s="23"/>
      <c r="H67" s="23"/>
      <c r="I67" s="42">
        <f t="shared" ref="I67:I68" si="3">J67+K67+L67+M67+N67</f>
        <v>6.4</v>
      </c>
      <c r="J67" s="41">
        <v>6.4</v>
      </c>
      <c r="K67" s="41"/>
      <c r="L67" s="25"/>
      <c r="M67" s="25"/>
      <c r="N67" s="25"/>
      <c r="O67" s="28"/>
      <c r="P67" s="55"/>
    </row>
    <row r="68" spans="1:16" ht="25.5" x14ac:dyDescent="0.25">
      <c r="A68" s="32" t="s">
        <v>183</v>
      </c>
      <c r="B68" s="23"/>
      <c r="C68" s="23"/>
      <c r="D68" s="23"/>
      <c r="E68" s="23"/>
      <c r="F68" s="23"/>
      <c r="G68" s="23"/>
      <c r="H68" s="23"/>
      <c r="I68" s="42">
        <f t="shared" si="3"/>
        <v>7.8</v>
      </c>
      <c r="J68" s="41">
        <v>7.8</v>
      </c>
      <c r="K68" s="41"/>
      <c r="L68" s="25"/>
      <c r="M68" s="25"/>
      <c r="N68" s="25"/>
      <c r="O68" s="28"/>
      <c r="P68" s="55"/>
    </row>
    <row r="69" spans="1:16" ht="25.5" x14ac:dyDescent="0.25">
      <c r="A69" s="32" t="s">
        <v>135</v>
      </c>
      <c r="B69" s="23"/>
      <c r="C69" s="23"/>
      <c r="D69" s="23"/>
      <c r="E69" s="23"/>
      <c r="F69" s="23"/>
      <c r="G69" s="23"/>
      <c r="H69" s="23"/>
      <c r="I69" s="42">
        <f t="shared" si="2"/>
        <v>325.5</v>
      </c>
      <c r="J69" s="41">
        <f>380.7-55.2</f>
        <v>325.5</v>
      </c>
      <c r="K69" s="41">
        <v>0</v>
      </c>
      <c r="L69" s="25">
        <v>0</v>
      </c>
      <c r="M69" s="25">
        <v>0</v>
      </c>
      <c r="N69" s="25">
        <v>0</v>
      </c>
    </row>
    <row r="70" spans="1:16" ht="38.25" x14ac:dyDescent="0.25">
      <c r="A70" s="38" t="s">
        <v>128</v>
      </c>
      <c r="B70" s="23"/>
      <c r="C70" s="23"/>
      <c r="D70" s="23"/>
      <c r="E70" s="23"/>
      <c r="F70" s="23"/>
      <c r="G70" s="23"/>
      <c r="H70" s="23"/>
      <c r="I70" s="39">
        <v>1600</v>
      </c>
      <c r="J70" s="40">
        <v>1600</v>
      </c>
      <c r="K70" s="41">
        <v>0</v>
      </c>
      <c r="L70" s="25">
        <v>0</v>
      </c>
      <c r="M70" s="25">
        <v>0</v>
      </c>
      <c r="N70" s="25">
        <v>0</v>
      </c>
    </row>
    <row r="71" spans="1:16" x14ac:dyDescent="0.25">
      <c r="A71" s="32" t="s">
        <v>48</v>
      </c>
      <c r="B71" s="23"/>
      <c r="C71" s="23"/>
      <c r="D71" s="23"/>
      <c r="E71" s="23"/>
      <c r="F71" s="23"/>
      <c r="G71" s="23"/>
      <c r="H71" s="23"/>
      <c r="I71" s="42">
        <v>900</v>
      </c>
      <c r="J71" s="41">
        <v>900</v>
      </c>
      <c r="K71" s="41">
        <v>0</v>
      </c>
      <c r="L71" s="25">
        <v>0</v>
      </c>
      <c r="M71" s="25">
        <v>0</v>
      </c>
      <c r="N71" s="25">
        <v>0</v>
      </c>
    </row>
    <row r="72" spans="1:16" x14ac:dyDescent="0.25">
      <c r="A72" s="32" t="s">
        <v>49</v>
      </c>
      <c r="B72" s="23"/>
      <c r="C72" s="23"/>
      <c r="D72" s="23"/>
      <c r="E72" s="23"/>
      <c r="F72" s="23"/>
      <c r="G72" s="23"/>
      <c r="H72" s="23"/>
      <c r="I72" s="42">
        <v>800</v>
      </c>
      <c r="J72" s="41">
        <v>700</v>
      </c>
      <c r="K72" s="41">
        <v>0</v>
      </c>
      <c r="L72" s="25">
        <v>0</v>
      </c>
      <c r="M72" s="25">
        <v>0</v>
      </c>
      <c r="N72" s="25">
        <v>0</v>
      </c>
    </row>
    <row r="73" spans="1:16" ht="51" x14ac:dyDescent="0.25">
      <c r="A73" s="38" t="s">
        <v>161</v>
      </c>
      <c r="B73" s="23"/>
      <c r="C73" s="23"/>
      <c r="D73" s="23"/>
      <c r="E73" s="23"/>
      <c r="F73" s="23"/>
      <c r="G73" s="23"/>
      <c r="H73" s="23"/>
      <c r="I73" s="39">
        <f t="shared" si="2"/>
        <v>28729.100000000002</v>
      </c>
      <c r="J73" s="40">
        <f>J74+J75+J76</f>
        <v>28729.100000000002</v>
      </c>
      <c r="K73" s="41">
        <v>0</v>
      </c>
      <c r="L73" s="25">
        <v>0</v>
      </c>
      <c r="M73" s="25">
        <v>0</v>
      </c>
      <c r="N73" s="25">
        <v>0</v>
      </c>
    </row>
    <row r="74" spans="1:16" x14ac:dyDescent="0.25">
      <c r="A74" s="24" t="s">
        <v>48</v>
      </c>
      <c r="B74" s="23"/>
      <c r="C74" s="23"/>
      <c r="D74" s="23"/>
      <c r="E74" s="23"/>
      <c r="F74" s="23"/>
      <c r="G74" s="23"/>
      <c r="H74" s="23"/>
      <c r="I74" s="42">
        <f t="shared" si="2"/>
        <v>19119.5</v>
      </c>
      <c r="J74" s="41">
        <v>19119.5</v>
      </c>
      <c r="K74" s="41">
        <v>0</v>
      </c>
      <c r="L74" s="25">
        <v>0</v>
      </c>
      <c r="M74" s="25">
        <v>0</v>
      </c>
      <c r="N74" s="25">
        <v>0</v>
      </c>
    </row>
    <row r="75" spans="1:16" x14ac:dyDescent="0.25">
      <c r="A75" s="24" t="s">
        <v>49</v>
      </c>
      <c r="B75" s="23"/>
      <c r="C75" s="23"/>
      <c r="D75" s="23"/>
      <c r="E75" s="23"/>
      <c r="F75" s="23"/>
      <c r="G75" s="23"/>
      <c r="H75" s="23"/>
      <c r="I75" s="42">
        <f t="shared" si="2"/>
        <v>7827.4</v>
      </c>
      <c r="J75" s="41">
        <v>7827.4</v>
      </c>
      <c r="K75" s="41">
        <v>0</v>
      </c>
      <c r="L75" s="25">
        <v>0</v>
      </c>
      <c r="M75" s="25">
        <v>0</v>
      </c>
      <c r="N75" s="25">
        <v>0</v>
      </c>
    </row>
    <row r="76" spans="1:16" x14ac:dyDescent="0.25">
      <c r="A76" s="24" t="s">
        <v>50</v>
      </c>
      <c r="B76" s="23"/>
      <c r="C76" s="23"/>
      <c r="D76" s="23"/>
      <c r="E76" s="23"/>
      <c r="F76" s="23"/>
      <c r="G76" s="23"/>
      <c r="H76" s="23"/>
      <c r="I76" s="42">
        <f t="shared" si="2"/>
        <v>1782.2</v>
      </c>
      <c r="J76" s="41">
        <v>1782.2</v>
      </c>
      <c r="K76" s="41">
        <v>0</v>
      </c>
      <c r="L76" s="25">
        <v>0</v>
      </c>
      <c r="M76" s="25">
        <v>0</v>
      </c>
      <c r="N76" s="25">
        <v>0</v>
      </c>
    </row>
    <row r="77" spans="1:16" ht="63.75" x14ac:dyDescent="0.25">
      <c r="A77" s="38" t="s">
        <v>160</v>
      </c>
      <c r="B77" s="23"/>
      <c r="C77" s="23"/>
      <c r="D77" s="23"/>
      <c r="E77" s="23"/>
      <c r="F77" s="23"/>
      <c r="G77" s="23"/>
      <c r="H77" s="23"/>
      <c r="I77" s="39">
        <f t="shared" si="2"/>
        <v>2471.2999999999997</v>
      </c>
      <c r="J77" s="40">
        <f>J78+J79+J80</f>
        <v>2471.2999999999997</v>
      </c>
      <c r="K77" s="41">
        <v>0</v>
      </c>
      <c r="L77" s="25">
        <v>0</v>
      </c>
      <c r="M77" s="25">
        <v>0</v>
      </c>
      <c r="N77" s="25">
        <v>0</v>
      </c>
    </row>
    <row r="78" spans="1:16" x14ac:dyDescent="0.25">
      <c r="A78" s="24" t="s">
        <v>48</v>
      </c>
      <c r="B78" s="23"/>
      <c r="C78" s="23"/>
      <c r="D78" s="23"/>
      <c r="E78" s="23"/>
      <c r="F78" s="23"/>
      <c r="G78" s="23"/>
      <c r="H78" s="23"/>
      <c r="I78" s="42">
        <f t="shared" si="2"/>
        <v>1150.9000000000001</v>
      </c>
      <c r="J78" s="41">
        <v>1150.9000000000001</v>
      </c>
      <c r="K78" s="41">
        <v>0</v>
      </c>
      <c r="L78" s="25">
        <v>0</v>
      </c>
      <c r="M78" s="25">
        <v>0</v>
      </c>
      <c r="N78" s="25">
        <v>0</v>
      </c>
    </row>
    <row r="79" spans="1:16" x14ac:dyDescent="0.25">
      <c r="A79" s="24" t="s">
        <v>49</v>
      </c>
      <c r="B79" s="23"/>
      <c r="C79" s="23"/>
      <c r="D79" s="23"/>
      <c r="E79" s="23"/>
      <c r="F79" s="23"/>
      <c r="G79" s="23"/>
      <c r="H79" s="23"/>
      <c r="I79" s="42">
        <f t="shared" si="2"/>
        <v>1255.8</v>
      </c>
      <c r="J79" s="41">
        <v>1255.8</v>
      </c>
      <c r="K79" s="41">
        <v>0</v>
      </c>
      <c r="L79" s="25">
        <v>0</v>
      </c>
      <c r="M79" s="25">
        <v>0</v>
      </c>
      <c r="N79" s="25">
        <v>0</v>
      </c>
    </row>
    <row r="80" spans="1:16" x14ac:dyDescent="0.25">
      <c r="A80" s="24" t="s">
        <v>50</v>
      </c>
      <c r="B80" s="23"/>
      <c r="C80" s="23"/>
      <c r="D80" s="23"/>
      <c r="E80" s="23"/>
      <c r="F80" s="23"/>
      <c r="G80" s="23"/>
      <c r="H80" s="23"/>
      <c r="I80" s="42">
        <f t="shared" si="2"/>
        <v>64.599999999999994</v>
      </c>
      <c r="J80" s="41">
        <v>64.599999999999994</v>
      </c>
      <c r="K80" s="41">
        <v>0</v>
      </c>
      <c r="L80" s="25">
        <v>0</v>
      </c>
      <c r="M80" s="25">
        <v>0</v>
      </c>
      <c r="N80" s="25">
        <v>0</v>
      </c>
    </row>
    <row r="81" spans="1:14" ht="51" x14ac:dyDescent="0.25">
      <c r="A81" s="38" t="s">
        <v>162</v>
      </c>
      <c r="B81" s="23"/>
      <c r="C81" s="23"/>
      <c r="D81" s="23"/>
      <c r="E81" s="23"/>
      <c r="F81" s="23"/>
      <c r="G81" s="23"/>
      <c r="H81" s="23"/>
      <c r="I81" s="39">
        <f t="shared" si="2"/>
        <v>7769.9000000000005</v>
      </c>
      <c r="J81" s="40">
        <f>J82+J83+J84</f>
        <v>7769.9000000000005</v>
      </c>
      <c r="K81" s="41">
        <v>0</v>
      </c>
      <c r="L81" s="25">
        <v>0</v>
      </c>
      <c r="M81" s="25">
        <v>0</v>
      </c>
      <c r="N81" s="25">
        <v>0</v>
      </c>
    </row>
    <row r="82" spans="1:14" x14ac:dyDescent="0.25">
      <c r="A82" s="24" t="s">
        <v>48</v>
      </c>
      <c r="B82" s="23"/>
      <c r="C82" s="23"/>
      <c r="D82" s="23"/>
      <c r="E82" s="23"/>
      <c r="F82" s="23"/>
      <c r="G82" s="23"/>
      <c r="H82" s="23"/>
      <c r="I82" s="42">
        <f t="shared" si="2"/>
        <v>5817.3</v>
      </c>
      <c r="J82" s="41">
        <v>5817.3</v>
      </c>
      <c r="K82" s="41">
        <v>0</v>
      </c>
      <c r="L82" s="25">
        <v>0</v>
      </c>
      <c r="M82" s="25">
        <v>0</v>
      </c>
      <c r="N82" s="25">
        <v>0</v>
      </c>
    </row>
    <row r="83" spans="1:14" x14ac:dyDescent="0.25">
      <c r="A83" s="24" t="s">
        <v>49</v>
      </c>
      <c r="B83" s="23"/>
      <c r="C83" s="23"/>
      <c r="D83" s="23"/>
      <c r="E83" s="23"/>
      <c r="F83" s="23"/>
      <c r="G83" s="23"/>
      <c r="H83" s="23"/>
      <c r="I83" s="42">
        <f t="shared" si="2"/>
        <v>1657.3</v>
      </c>
      <c r="J83" s="41">
        <v>1657.3</v>
      </c>
      <c r="K83" s="41">
        <v>0</v>
      </c>
      <c r="L83" s="25">
        <v>0</v>
      </c>
      <c r="M83" s="25">
        <v>0</v>
      </c>
      <c r="N83" s="25">
        <v>0</v>
      </c>
    </row>
    <row r="84" spans="1:14" x14ac:dyDescent="0.25">
      <c r="A84" s="24" t="s">
        <v>50</v>
      </c>
      <c r="B84" s="23"/>
      <c r="C84" s="23"/>
      <c r="D84" s="23"/>
      <c r="E84" s="23"/>
      <c r="F84" s="23"/>
      <c r="G84" s="23"/>
      <c r="H84" s="23"/>
      <c r="I84" s="42">
        <f t="shared" si="2"/>
        <v>295.3</v>
      </c>
      <c r="J84" s="41">
        <v>295.3</v>
      </c>
      <c r="K84" s="41">
        <v>0</v>
      </c>
      <c r="L84" s="25">
        <v>0</v>
      </c>
      <c r="M84" s="25">
        <v>0</v>
      </c>
      <c r="N84" s="25">
        <v>0</v>
      </c>
    </row>
    <row r="85" spans="1:14" x14ac:dyDescent="0.25">
      <c r="A85" s="38" t="s">
        <v>43</v>
      </c>
      <c r="B85" s="23"/>
      <c r="C85" s="23"/>
      <c r="D85" s="23"/>
      <c r="E85" s="23"/>
      <c r="F85" s="23"/>
      <c r="G85" s="23"/>
      <c r="H85" s="23"/>
      <c r="I85" s="39">
        <f t="shared" si="2"/>
        <v>611.59999999999991</v>
      </c>
      <c r="J85" s="40">
        <f>J86+J87</f>
        <v>611.59999999999991</v>
      </c>
      <c r="K85" s="41">
        <v>0</v>
      </c>
      <c r="L85" s="25">
        <v>0</v>
      </c>
      <c r="M85" s="25">
        <v>0</v>
      </c>
      <c r="N85" s="25">
        <v>0</v>
      </c>
    </row>
    <row r="86" spans="1:14" x14ac:dyDescent="0.25">
      <c r="A86" s="24" t="s">
        <v>48</v>
      </c>
      <c r="B86" s="23"/>
      <c r="C86" s="23"/>
      <c r="D86" s="23"/>
      <c r="E86" s="23"/>
      <c r="F86" s="23"/>
      <c r="G86" s="23"/>
      <c r="H86" s="23"/>
      <c r="I86" s="42">
        <f t="shared" si="2"/>
        <v>340.7</v>
      </c>
      <c r="J86" s="41">
        <v>340.7</v>
      </c>
      <c r="K86" s="41">
        <v>0</v>
      </c>
      <c r="L86" s="25">
        <v>0</v>
      </c>
      <c r="M86" s="25">
        <v>0</v>
      </c>
      <c r="N86" s="25">
        <v>0</v>
      </c>
    </row>
    <row r="87" spans="1:14" x14ac:dyDescent="0.25">
      <c r="A87" s="24" t="s">
        <v>49</v>
      </c>
      <c r="B87" s="23"/>
      <c r="C87" s="23"/>
      <c r="D87" s="23"/>
      <c r="E87" s="23"/>
      <c r="F87" s="23"/>
      <c r="G87" s="23"/>
      <c r="H87" s="23"/>
      <c r="I87" s="42">
        <f t="shared" si="2"/>
        <v>270.89999999999998</v>
      </c>
      <c r="J87" s="41">
        <v>270.89999999999998</v>
      </c>
      <c r="K87" s="41">
        <v>0</v>
      </c>
      <c r="L87" s="25">
        <v>0</v>
      </c>
      <c r="M87" s="25">
        <v>0</v>
      </c>
      <c r="N87" s="25">
        <v>0</v>
      </c>
    </row>
    <row r="88" spans="1:14" x14ac:dyDescent="0.25">
      <c r="A88" s="38" t="s">
        <v>44</v>
      </c>
      <c r="B88" s="23"/>
      <c r="C88" s="23"/>
      <c r="D88" s="23"/>
      <c r="E88" s="23"/>
      <c r="F88" s="23"/>
      <c r="G88" s="23"/>
      <c r="H88" s="23"/>
      <c r="I88" s="39">
        <f t="shared" si="2"/>
        <v>8287.9</v>
      </c>
      <c r="J88" s="40">
        <f>J89+J90+J91</f>
        <v>8287.9</v>
      </c>
      <c r="K88" s="41">
        <v>0</v>
      </c>
      <c r="L88" s="25">
        <v>0</v>
      </c>
      <c r="M88" s="25">
        <v>0</v>
      </c>
      <c r="N88" s="25">
        <v>0</v>
      </c>
    </row>
    <row r="89" spans="1:14" x14ac:dyDescent="0.25">
      <c r="A89" s="24" t="s">
        <v>48</v>
      </c>
      <c r="B89" s="23"/>
      <c r="C89" s="23"/>
      <c r="D89" s="23"/>
      <c r="E89" s="23"/>
      <c r="F89" s="23"/>
      <c r="G89" s="23"/>
      <c r="H89" s="23"/>
      <c r="I89" s="42">
        <f t="shared" si="2"/>
        <v>6125.7</v>
      </c>
      <c r="J89" s="41">
        <v>6125.7</v>
      </c>
      <c r="K89" s="41">
        <v>0</v>
      </c>
      <c r="L89" s="25">
        <v>0</v>
      </c>
      <c r="M89" s="25">
        <v>0</v>
      </c>
      <c r="N89" s="25">
        <v>0</v>
      </c>
    </row>
    <row r="90" spans="1:14" x14ac:dyDescent="0.25">
      <c r="A90" s="24" t="s">
        <v>49</v>
      </c>
      <c r="B90" s="23"/>
      <c r="C90" s="23"/>
      <c r="D90" s="23"/>
      <c r="E90" s="23"/>
      <c r="F90" s="23"/>
      <c r="G90" s="23"/>
      <c r="H90" s="23"/>
      <c r="I90" s="42">
        <f t="shared" si="2"/>
        <v>1949.1</v>
      </c>
      <c r="J90" s="41">
        <v>1949.1</v>
      </c>
      <c r="K90" s="41">
        <v>0</v>
      </c>
      <c r="L90" s="25">
        <v>0</v>
      </c>
      <c r="M90" s="25">
        <v>0</v>
      </c>
      <c r="N90" s="25">
        <v>0</v>
      </c>
    </row>
    <row r="91" spans="1:14" x14ac:dyDescent="0.25">
      <c r="A91" s="24" t="s">
        <v>50</v>
      </c>
      <c r="B91" s="23"/>
      <c r="C91" s="23"/>
      <c r="D91" s="23"/>
      <c r="E91" s="23"/>
      <c r="F91" s="23"/>
      <c r="G91" s="23"/>
      <c r="H91" s="23"/>
      <c r="I91" s="42">
        <f t="shared" si="2"/>
        <v>213.1</v>
      </c>
      <c r="J91" s="41">
        <v>213.1</v>
      </c>
      <c r="K91" s="41">
        <v>0</v>
      </c>
      <c r="L91" s="25">
        <v>0</v>
      </c>
      <c r="M91" s="25">
        <v>0</v>
      </c>
      <c r="N91" s="25">
        <v>0</v>
      </c>
    </row>
    <row r="92" spans="1:14" x14ac:dyDescent="0.25">
      <c r="A92" s="38" t="s">
        <v>45</v>
      </c>
      <c r="B92" s="23"/>
      <c r="C92" s="23"/>
      <c r="D92" s="23"/>
      <c r="E92" s="23"/>
      <c r="F92" s="23"/>
      <c r="G92" s="23"/>
      <c r="H92" s="23"/>
      <c r="I92" s="39">
        <f t="shared" si="2"/>
        <v>1039.5999999999999</v>
      </c>
      <c r="J92" s="40">
        <f>J93+J94+J95</f>
        <v>1039.5999999999999</v>
      </c>
      <c r="K92" s="41">
        <v>0</v>
      </c>
      <c r="L92" s="25">
        <v>0</v>
      </c>
      <c r="M92" s="25">
        <v>0</v>
      </c>
      <c r="N92" s="25">
        <v>0</v>
      </c>
    </row>
    <row r="93" spans="1:14" x14ac:dyDescent="0.25">
      <c r="A93" s="24" t="s">
        <v>48</v>
      </c>
      <c r="B93" s="23"/>
      <c r="C93" s="23"/>
      <c r="D93" s="23"/>
      <c r="E93" s="23"/>
      <c r="F93" s="23"/>
      <c r="G93" s="23"/>
      <c r="H93" s="23"/>
      <c r="I93" s="42">
        <f t="shared" si="2"/>
        <v>650.79999999999995</v>
      </c>
      <c r="J93" s="41">
        <v>650.79999999999995</v>
      </c>
      <c r="K93" s="41">
        <v>0</v>
      </c>
      <c r="L93" s="25">
        <v>0</v>
      </c>
      <c r="M93" s="25">
        <v>0</v>
      </c>
      <c r="N93" s="25">
        <v>0</v>
      </c>
    </row>
    <row r="94" spans="1:14" x14ac:dyDescent="0.25">
      <c r="A94" s="24" t="s">
        <v>49</v>
      </c>
      <c r="B94" s="23"/>
      <c r="C94" s="23"/>
      <c r="D94" s="23"/>
      <c r="E94" s="23"/>
      <c r="F94" s="23"/>
      <c r="G94" s="23"/>
      <c r="H94" s="23"/>
      <c r="I94" s="42">
        <f t="shared" si="2"/>
        <v>226.8</v>
      </c>
      <c r="J94" s="41">
        <v>226.8</v>
      </c>
      <c r="K94" s="41">
        <v>0</v>
      </c>
      <c r="L94" s="25">
        <v>0</v>
      </c>
      <c r="M94" s="25">
        <v>0</v>
      </c>
      <c r="N94" s="25">
        <v>0</v>
      </c>
    </row>
    <row r="95" spans="1:14" x14ac:dyDescent="0.25">
      <c r="A95" s="24" t="s">
        <v>50</v>
      </c>
      <c r="B95" s="23"/>
      <c r="C95" s="23"/>
      <c r="D95" s="23"/>
      <c r="E95" s="23"/>
      <c r="F95" s="23"/>
      <c r="G95" s="23"/>
      <c r="H95" s="23"/>
      <c r="I95" s="42">
        <f t="shared" si="2"/>
        <v>162</v>
      </c>
      <c r="J95" s="41">
        <v>162</v>
      </c>
      <c r="K95" s="41">
        <v>0</v>
      </c>
      <c r="L95" s="25">
        <v>0</v>
      </c>
      <c r="M95" s="25">
        <v>0</v>
      </c>
      <c r="N95" s="25">
        <v>0</v>
      </c>
    </row>
    <row r="96" spans="1:14" ht="63.75" x14ac:dyDescent="0.25">
      <c r="A96" s="38" t="s">
        <v>163</v>
      </c>
      <c r="B96" s="23"/>
      <c r="C96" s="23"/>
      <c r="D96" s="23"/>
      <c r="E96" s="23"/>
      <c r="F96" s="23"/>
      <c r="G96" s="23"/>
      <c r="H96" s="23"/>
      <c r="I96" s="39">
        <f t="shared" si="2"/>
        <v>1789.2</v>
      </c>
      <c r="J96" s="40">
        <f>J97+J98</f>
        <v>1789.2</v>
      </c>
      <c r="K96" s="41">
        <v>0</v>
      </c>
      <c r="L96" s="25">
        <v>0</v>
      </c>
      <c r="M96" s="25">
        <v>0</v>
      </c>
      <c r="N96" s="25">
        <v>0</v>
      </c>
    </row>
    <row r="97" spans="1:16" ht="20.25" customHeight="1" x14ac:dyDescent="0.25">
      <c r="A97" s="24" t="s">
        <v>48</v>
      </c>
      <c r="B97" s="23"/>
      <c r="C97" s="23"/>
      <c r="D97" s="23"/>
      <c r="E97" s="23"/>
      <c r="F97" s="23"/>
      <c r="G97" s="23"/>
      <c r="H97" s="23"/>
      <c r="I97" s="42">
        <f t="shared" si="2"/>
        <v>265.8</v>
      </c>
      <c r="J97" s="41">
        <v>265.8</v>
      </c>
      <c r="K97" s="41">
        <v>0</v>
      </c>
      <c r="L97" s="25">
        <v>0</v>
      </c>
      <c r="M97" s="25">
        <v>0</v>
      </c>
      <c r="N97" s="25">
        <v>0</v>
      </c>
    </row>
    <row r="98" spans="1:16" ht="22.5" customHeight="1" x14ac:dyDescent="0.25">
      <c r="A98" s="24" t="s">
        <v>49</v>
      </c>
      <c r="B98" s="23"/>
      <c r="C98" s="23"/>
      <c r="D98" s="23"/>
      <c r="E98" s="23"/>
      <c r="F98" s="23"/>
      <c r="G98" s="23"/>
      <c r="H98" s="23"/>
      <c r="I98" s="42">
        <f t="shared" si="2"/>
        <v>1523.4</v>
      </c>
      <c r="J98" s="41">
        <v>1523.4</v>
      </c>
      <c r="K98" s="41">
        <v>0</v>
      </c>
      <c r="L98" s="25">
        <v>0</v>
      </c>
      <c r="M98" s="25">
        <v>0</v>
      </c>
      <c r="N98" s="25">
        <v>0</v>
      </c>
    </row>
    <row r="99" spans="1:16" ht="25.5" x14ac:dyDescent="0.25">
      <c r="A99" s="38" t="s">
        <v>126</v>
      </c>
      <c r="B99" s="23"/>
      <c r="C99" s="23"/>
      <c r="D99" s="23"/>
      <c r="E99" s="23"/>
      <c r="F99" s="23"/>
      <c r="G99" s="23"/>
      <c r="H99" s="23"/>
      <c r="I99" s="39">
        <v>216.7</v>
      </c>
      <c r="J99" s="40">
        <v>216.7</v>
      </c>
      <c r="K99" s="41">
        <v>0</v>
      </c>
      <c r="L99" s="25">
        <v>0</v>
      </c>
      <c r="M99" s="25">
        <v>0</v>
      </c>
      <c r="N99" s="25">
        <v>0</v>
      </c>
    </row>
    <row r="100" spans="1:16" x14ac:dyDescent="0.25">
      <c r="A100" s="32" t="s">
        <v>48</v>
      </c>
      <c r="B100" s="23"/>
      <c r="C100" s="23"/>
      <c r="D100" s="23"/>
      <c r="E100" s="23"/>
      <c r="F100" s="23"/>
      <c r="G100" s="23"/>
      <c r="H100" s="23"/>
      <c r="I100" s="42">
        <v>216.7</v>
      </c>
      <c r="J100" s="41">
        <v>216.7</v>
      </c>
      <c r="K100" s="41">
        <v>0</v>
      </c>
      <c r="L100" s="25">
        <v>0</v>
      </c>
      <c r="M100" s="25">
        <v>0</v>
      </c>
      <c r="N100" s="25">
        <v>0</v>
      </c>
    </row>
    <row r="101" spans="1:16" ht="25.5" x14ac:dyDescent="0.25">
      <c r="A101" s="38" t="s">
        <v>127</v>
      </c>
      <c r="B101" s="23"/>
      <c r="C101" s="23"/>
      <c r="D101" s="23"/>
      <c r="E101" s="23"/>
      <c r="F101" s="23"/>
      <c r="G101" s="23"/>
      <c r="H101" s="23"/>
      <c r="I101" s="39">
        <v>10620</v>
      </c>
      <c r="J101" s="40">
        <v>10620</v>
      </c>
      <c r="K101" s="41">
        <v>0</v>
      </c>
      <c r="L101" s="25">
        <v>0</v>
      </c>
      <c r="M101" s="25">
        <v>0</v>
      </c>
      <c r="N101" s="25">
        <v>0</v>
      </c>
    </row>
    <row r="102" spans="1:16" x14ac:dyDescent="0.25">
      <c r="A102" s="32" t="s">
        <v>48</v>
      </c>
      <c r="B102" s="23"/>
      <c r="C102" s="23"/>
      <c r="D102" s="23"/>
      <c r="E102" s="23"/>
      <c r="F102" s="23"/>
      <c r="G102" s="23"/>
      <c r="H102" s="23"/>
      <c r="I102" s="42">
        <v>10620</v>
      </c>
      <c r="J102" s="41">
        <v>10620</v>
      </c>
      <c r="K102" s="41">
        <v>0</v>
      </c>
      <c r="L102" s="25">
        <v>0</v>
      </c>
      <c r="M102" s="25">
        <v>0</v>
      </c>
      <c r="N102" s="25">
        <v>0</v>
      </c>
    </row>
    <row r="103" spans="1:16" ht="25.5" x14ac:dyDescent="0.25">
      <c r="A103" s="38" t="s">
        <v>129</v>
      </c>
      <c r="B103" s="23"/>
      <c r="C103" s="23"/>
      <c r="D103" s="23"/>
      <c r="E103" s="23"/>
      <c r="F103" s="23"/>
      <c r="G103" s="23"/>
      <c r="H103" s="23"/>
      <c r="I103" s="39">
        <v>60</v>
      </c>
      <c r="J103" s="40">
        <v>60</v>
      </c>
      <c r="K103" s="41">
        <v>0</v>
      </c>
      <c r="L103" s="25">
        <v>0</v>
      </c>
      <c r="M103" s="25">
        <v>0</v>
      </c>
      <c r="N103" s="25">
        <v>0</v>
      </c>
    </row>
    <row r="104" spans="1:16" x14ac:dyDescent="0.25">
      <c r="A104" s="32" t="s">
        <v>48</v>
      </c>
      <c r="B104" s="23"/>
      <c r="C104" s="23"/>
      <c r="D104" s="23"/>
      <c r="E104" s="23"/>
      <c r="F104" s="23"/>
      <c r="G104" s="23"/>
      <c r="H104" s="23"/>
      <c r="I104" s="42">
        <v>60</v>
      </c>
      <c r="J104" s="41">
        <v>60</v>
      </c>
      <c r="K104" s="41">
        <v>0</v>
      </c>
      <c r="L104" s="25">
        <v>0</v>
      </c>
      <c r="M104" s="25">
        <v>0</v>
      </c>
      <c r="N104" s="25">
        <v>0</v>
      </c>
    </row>
    <row r="105" spans="1:16" x14ac:dyDescent="0.25">
      <c r="A105" s="38" t="s">
        <v>148</v>
      </c>
      <c r="B105" s="23"/>
      <c r="C105" s="23"/>
      <c r="D105" s="23"/>
      <c r="E105" s="23"/>
      <c r="F105" s="23"/>
      <c r="G105" s="23"/>
      <c r="H105" s="23"/>
      <c r="I105" s="39">
        <f>J105+K105+L105+M105+N105</f>
        <v>1503.5</v>
      </c>
      <c r="J105" s="40">
        <f>SUM(J106:J108)</f>
        <v>1503.5</v>
      </c>
      <c r="K105" s="41">
        <v>0</v>
      </c>
      <c r="L105" s="25">
        <v>0</v>
      </c>
      <c r="M105" s="25">
        <v>0</v>
      </c>
      <c r="N105" s="25">
        <v>0</v>
      </c>
    </row>
    <row r="106" spans="1:16" x14ac:dyDescent="0.25">
      <c r="A106" s="32" t="s">
        <v>48</v>
      </c>
      <c r="B106" s="23"/>
      <c r="C106" s="23"/>
      <c r="D106" s="23"/>
      <c r="E106" s="23"/>
      <c r="F106" s="23"/>
      <c r="G106" s="23"/>
      <c r="H106" s="23"/>
      <c r="I106" s="42">
        <f t="shared" ref="I106:I107" si="4">J106+K106+L106+M106+N106</f>
        <v>917.1</v>
      </c>
      <c r="J106" s="41">
        <v>917.1</v>
      </c>
      <c r="K106" s="41">
        <v>0</v>
      </c>
      <c r="L106" s="25">
        <v>0</v>
      </c>
      <c r="M106" s="25">
        <v>0</v>
      </c>
      <c r="N106" s="25">
        <v>0</v>
      </c>
    </row>
    <row r="107" spans="1:16" x14ac:dyDescent="0.25">
      <c r="A107" s="32" t="s">
        <v>49</v>
      </c>
      <c r="B107" s="23"/>
      <c r="C107" s="23"/>
      <c r="D107" s="23"/>
      <c r="E107" s="23"/>
      <c r="F107" s="23"/>
      <c r="G107" s="23"/>
      <c r="H107" s="23"/>
      <c r="I107" s="42">
        <f t="shared" si="4"/>
        <v>563.5</v>
      </c>
      <c r="J107" s="41">
        <v>563.5</v>
      </c>
      <c r="K107" s="41">
        <v>0</v>
      </c>
      <c r="L107" s="25">
        <v>0</v>
      </c>
      <c r="M107" s="25">
        <v>0</v>
      </c>
      <c r="N107" s="25">
        <v>0</v>
      </c>
    </row>
    <row r="108" spans="1:16" x14ac:dyDescent="0.25">
      <c r="A108" s="32" t="s">
        <v>50</v>
      </c>
      <c r="B108" s="23"/>
      <c r="C108" s="23"/>
      <c r="D108" s="23"/>
      <c r="E108" s="23"/>
      <c r="F108" s="23"/>
      <c r="G108" s="23"/>
      <c r="H108" s="23"/>
      <c r="I108" s="42">
        <f>J108+K108+L108+M108+N108</f>
        <v>22.9</v>
      </c>
      <c r="J108" s="41">
        <v>22.9</v>
      </c>
      <c r="K108" s="41">
        <v>0</v>
      </c>
      <c r="L108" s="25">
        <v>0</v>
      </c>
      <c r="M108" s="25">
        <v>0</v>
      </c>
      <c r="N108" s="25">
        <v>0</v>
      </c>
    </row>
    <row r="109" spans="1:16" ht="16.5" customHeight="1" x14ac:dyDescent="0.25">
      <c r="A109" s="43" t="s">
        <v>131</v>
      </c>
      <c r="B109" s="44"/>
      <c r="C109" s="1"/>
      <c r="D109" s="1"/>
      <c r="E109" s="1"/>
      <c r="F109" s="1"/>
      <c r="G109" s="1"/>
      <c r="H109" s="1"/>
      <c r="I109" s="45">
        <v>31</v>
      </c>
      <c r="J109" s="46">
        <v>31</v>
      </c>
      <c r="K109" s="47">
        <v>0</v>
      </c>
      <c r="L109" s="48">
        <v>0</v>
      </c>
      <c r="M109" s="48">
        <v>0</v>
      </c>
      <c r="N109" s="48">
        <v>0</v>
      </c>
    </row>
    <row r="110" spans="1:16" ht="114.75" x14ac:dyDescent="0.25">
      <c r="A110" s="29" t="s">
        <v>70</v>
      </c>
      <c r="B110" s="23"/>
      <c r="C110" s="26" t="s">
        <v>23</v>
      </c>
      <c r="D110" s="26" t="s">
        <v>24</v>
      </c>
      <c r="E110" s="26" t="s">
        <v>105</v>
      </c>
      <c r="F110" s="26" t="s">
        <v>104</v>
      </c>
      <c r="G110" s="36"/>
      <c r="H110" s="26">
        <v>5580</v>
      </c>
      <c r="I110" s="42">
        <f>I111+I112</f>
        <v>39151.700000000004</v>
      </c>
      <c r="J110" s="40">
        <f>J111+J112</f>
        <v>38166.300000000003</v>
      </c>
      <c r="K110" s="41">
        <v>0</v>
      </c>
      <c r="L110" s="25">
        <f>L111</f>
        <v>985.4</v>
      </c>
      <c r="M110" s="25">
        <v>0</v>
      </c>
      <c r="N110" s="25">
        <v>0</v>
      </c>
    </row>
    <row r="111" spans="1:16" ht="114.75" x14ac:dyDescent="0.25">
      <c r="A111" s="32" t="s">
        <v>130</v>
      </c>
      <c r="B111" s="23"/>
      <c r="C111" s="24" t="s">
        <v>23</v>
      </c>
      <c r="D111" s="24" t="s">
        <v>24</v>
      </c>
      <c r="E111" s="23"/>
      <c r="F111" s="23"/>
      <c r="G111" s="23"/>
      <c r="H111" s="23"/>
      <c r="I111" s="20">
        <f>J111+K111+L111+M111+N111</f>
        <v>39110.700000000004</v>
      </c>
      <c r="J111" s="25">
        <f>46041.6-1287.1+1371-165-7794.2-41</f>
        <v>38125.300000000003</v>
      </c>
      <c r="K111" s="25">
        <v>0</v>
      </c>
      <c r="L111" s="25">
        <v>985.4</v>
      </c>
      <c r="M111" s="25">
        <v>0</v>
      </c>
      <c r="N111" s="25">
        <v>0</v>
      </c>
      <c r="O111" s="54"/>
      <c r="P111" s="55"/>
    </row>
    <row r="112" spans="1:16" x14ac:dyDescent="0.25">
      <c r="A112" s="32" t="s">
        <v>184</v>
      </c>
      <c r="B112" s="23"/>
      <c r="C112" s="24"/>
      <c r="D112" s="24"/>
      <c r="E112" s="23"/>
      <c r="F112" s="23"/>
      <c r="G112" s="23"/>
      <c r="H112" s="23"/>
      <c r="I112" s="20">
        <f>J112+K112+L112+M112+N112</f>
        <v>41</v>
      </c>
      <c r="J112" s="25">
        <v>41</v>
      </c>
      <c r="K112" s="25"/>
      <c r="L112" s="25"/>
      <c r="M112" s="25"/>
      <c r="N112" s="25"/>
      <c r="O112" s="28"/>
      <c r="P112" s="55"/>
    </row>
    <row r="113" spans="1:16" ht="178.5" x14ac:dyDescent="0.25">
      <c r="A113" s="29" t="s">
        <v>71</v>
      </c>
      <c r="B113" s="23"/>
      <c r="C113" s="24"/>
      <c r="D113" s="24"/>
      <c r="E113" s="26" t="s">
        <v>106</v>
      </c>
      <c r="F113" s="26" t="s">
        <v>119</v>
      </c>
      <c r="G113" s="36"/>
      <c r="H113" s="26">
        <v>16</v>
      </c>
      <c r="I113" s="20">
        <f>J113+K113+L113+M113+N113</f>
        <v>15173.125000000002</v>
      </c>
      <c r="J113" s="49">
        <f>J128+J143+J144</f>
        <v>15173.125000000002</v>
      </c>
      <c r="K113" s="37">
        <v>0</v>
      </c>
      <c r="L113" s="37">
        <v>0</v>
      </c>
      <c r="M113" s="37">
        <v>0</v>
      </c>
      <c r="N113" s="37">
        <v>0</v>
      </c>
    </row>
    <row r="114" spans="1:16" ht="36.75" customHeight="1" x14ac:dyDescent="0.25">
      <c r="A114" s="51" t="s">
        <v>164</v>
      </c>
      <c r="B114" s="23"/>
      <c r="C114" s="24"/>
      <c r="D114" s="24"/>
      <c r="E114" s="26"/>
      <c r="F114" s="26"/>
      <c r="G114" s="36"/>
      <c r="H114" s="26"/>
      <c r="I114" s="20">
        <f t="shared" ref="I114:I125" si="5">J114</f>
        <v>1249</v>
      </c>
      <c r="J114" s="50">
        <f>850-300+300+399</f>
        <v>1249</v>
      </c>
      <c r="K114" s="37">
        <v>0</v>
      </c>
      <c r="L114" s="37">
        <v>0</v>
      </c>
      <c r="M114" s="37">
        <v>0</v>
      </c>
      <c r="N114" s="37">
        <v>0</v>
      </c>
    </row>
    <row r="115" spans="1:16" ht="36" x14ac:dyDescent="0.25">
      <c r="A115" s="51" t="s">
        <v>165</v>
      </c>
      <c r="B115" s="23"/>
      <c r="C115" s="24"/>
      <c r="D115" s="24"/>
      <c r="E115" s="26"/>
      <c r="F115" s="26"/>
      <c r="G115" s="36"/>
      <c r="H115" s="26"/>
      <c r="I115" s="20">
        <f t="shared" si="5"/>
        <v>300</v>
      </c>
      <c r="J115" s="50">
        <f>300-300+300</f>
        <v>300</v>
      </c>
      <c r="K115" s="37">
        <v>0</v>
      </c>
      <c r="L115" s="37">
        <v>0</v>
      </c>
      <c r="M115" s="37">
        <v>0</v>
      </c>
      <c r="N115" s="37">
        <v>0</v>
      </c>
    </row>
    <row r="116" spans="1:16" ht="24" x14ac:dyDescent="0.25">
      <c r="A116" s="51" t="s">
        <v>166</v>
      </c>
      <c r="B116" s="23"/>
      <c r="C116" s="24"/>
      <c r="D116" s="24"/>
      <c r="E116" s="26"/>
      <c r="F116" s="26"/>
      <c r="G116" s="36"/>
      <c r="H116" s="26"/>
      <c r="I116" s="20">
        <f t="shared" si="5"/>
        <v>300</v>
      </c>
      <c r="J116" s="50">
        <f>800-300-500+300</f>
        <v>300</v>
      </c>
      <c r="K116" s="37">
        <v>0</v>
      </c>
      <c r="L116" s="37">
        <v>0</v>
      </c>
      <c r="M116" s="37">
        <v>0</v>
      </c>
      <c r="N116" s="37">
        <v>0</v>
      </c>
    </row>
    <row r="117" spans="1:16" ht="36" x14ac:dyDescent="0.25">
      <c r="A117" s="51" t="s">
        <v>167</v>
      </c>
      <c r="B117" s="23"/>
      <c r="C117" s="24"/>
      <c r="D117" s="24"/>
      <c r="E117" s="26"/>
      <c r="F117" s="26"/>
      <c r="G117" s="36"/>
      <c r="H117" s="26"/>
      <c r="I117" s="20">
        <f t="shared" si="5"/>
        <v>1085</v>
      </c>
      <c r="J117" s="41">
        <f>585-200+1100+500+145+200-1245</f>
        <v>1085</v>
      </c>
      <c r="K117" s="37">
        <v>0</v>
      </c>
      <c r="L117" s="37">
        <v>0</v>
      </c>
      <c r="M117" s="37">
        <v>0</v>
      </c>
      <c r="N117" s="37">
        <v>0</v>
      </c>
    </row>
    <row r="118" spans="1:16" ht="22.5" customHeight="1" x14ac:dyDescent="0.25">
      <c r="A118" s="51" t="s">
        <v>177</v>
      </c>
      <c r="B118" s="23"/>
      <c r="C118" s="24"/>
      <c r="D118" s="24"/>
      <c r="E118" s="26"/>
      <c r="F118" s="26"/>
      <c r="G118" s="61"/>
      <c r="H118" s="26"/>
      <c r="I118" s="20">
        <f t="shared" si="5"/>
        <v>1245</v>
      </c>
      <c r="J118" s="41">
        <v>1245</v>
      </c>
      <c r="K118" s="37"/>
      <c r="L118" s="37"/>
      <c r="M118" s="37"/>
      <c r="N118" s="37"/>
    </row>
    <row r="119" spans="1:16" ht="24" x14ac:dyDescent="0.25">
      <c r="A119" s="51" t="s">
        <v>140</v>
      </c>
      <c r="B119" s="23"/>
      <c r="C119" s="24"/>
      <c r="D119" s="24"/>
      <c r="E119" s="26"/>
      <c r="F119" s="26"/>
      <c r="G119" s="36"/>
      <c r="H119" s="26"/>
      <c r="I119" s="20">
        <f t="shared" si="5"/>
        <v>800</v>
      </c>
      <c r="J119" s="41">
        <f>800-300+498.8+300-498.8</f>
        <v>800</v>
      </c>
      <c r="K119" s="37">
        <v>0</v>
      </c>
      <c r="L119" s="37">
        <v>0</v>
      </c>
      <c r="M119" s="37">
        <v>0</v>
      </c>
      <c r="N119" s="37">
        <v>0</v>
      </c>
    </row>
    <row r="120" spans="1:16" ht="24" x14ac:dyDescent="0.25">
      <c r="A120" s="51" t="s">
        <v>177</v>
      </c>
      <c r="B120" s="23"/>
      <c r="C120" s="24"/>
      <c r="D120" s="24"/>
      <c r="E120" s="26"/>
      <c r="F120" s="26"/>
      <c r="G120" s="61"/>
      <c r="H120" s="26"/>
      <c r="I120" s="20">
        <f t="shared" si="5"/>
        <v>498.8</v>
      </c>
      <c r="J120" s="41">
        <v>498.8</v>
      </c>
      <c r="K120" s="37"/>
      <c r="L120" s="37"/>
      <c r="M120" s="37"/>
      <c r="N120" s="37"/>
    </row>
    <row r="121" spans="1:16" ht="24" x14ac:dyDescent="0.25">
      <c r="A121" s="51" t="s">
        <v>141</v>
      </c>
      <c r="B121" s="23"/>
      <c r="C121" s="24"/>
      <c r="D121" s="24"/>
      <c r="E121" s="26"/>
      <c r="F121" s="26"/>
      <c r="G121" s="36"/>
      <c r="H121" s="26"/>
      <c r="I121" s="20">
        <f t="shared" si="5"/>
        <v>350</v>
      </c>
      <c r="J121" s="41">
        <f>350-200+200</f>
        <v>350</v>
      </c>
      <c r="K121" s="37">
        <v>0</v>
      </c>
      <c r="L121" s="37">
        <v>0</v>
      </c>
      <c r="M121" s="37">
        <v>0</v>
      </c>
      <c r="N121" s="37">
        <v>0</v>
      </c>
    </row>
    <row r="122" spans="1:16" ht="41.25" customHeight="1" x14ac:dyDescent="0.25">
      <c r="A122" s="51" t="s">
        <v>142</v>
      </c>
      <c r="B122" s="23"/>
      <c r="C122" s="24"/>
      <c r="D122" s="24"/>
      <c r="E122" s="26"/>
      <c r="F122" s="26"/>
      <c r="G122" s="36"/>
      <c r="H122" s="26"/>
      <c r="I122" s="20">
        <f t="shared" si="5"/>
        <v>800</v>
      </c>
      <c r="J122" s="41">
        <f>800-360.23+102.4+360.23-102.4</f>
        <v>800</v>
      </c>
      <c r="K122" s="37">
        <v>0</v>
      </c>
      <c r="L122" s="37">
        <v>0</v>
      </c>
      <c r="M122" s="37">
        <v>0</v>
      </c>
      <c r="N122" s="37">
        <v>0</v>
      </c>
    </row>
    <row r="123" spans="1:16" ht="41.25" customHeight="1" x14ac:dyDescent="0.25">
      <c r="A123" s="51" t="s">
        <v>177</v>
      </c>
      <c r="B123" s="23"/>
      <c r="C123" s="24"/>
      <c r="D123" s="24"/>
      <c r="E123" s="26"/>
      <c r="F123" s="26"/>
      <c r="G123" s="61"/>
      <c r="H123" s="26"/>
      <c r="I123" s="20">
        <f t="shared" si="5"/>
        <v>102.4</v>
      </c>
      <c r="J123" s="41">
        <v>102.4</v>
      </c>
      <c r="K123" s="37"/>
      <c r="L123" s="37"/>
      <c r="M123" s="37"/>
      <c r="N123" s="37"/>
    </row>
    <row r="124" spans="1:16" ht="24" x14ac:dyDescent="0.25">
      <c r="A124" s="51" t="s">
        <v>168</v>
      </c>
      <c r="B124" s="23"/>
      <c r="C124" s="24"/>
      <c r="D124" s="24"/>
      <c r="E124" s="26"/>
      <c r="F124" s="26"/>
      <c r="G124" s="36"/>
      <c r="H124" s="26"/>
      <c r="I124" s="20">
        <f t="shared" si="5"/>
        <v>550</v>
      </c>
      <c r="J124" s="41">
        <f>550-200+200</f>
        <v>550</v>
      </c>
      <c r="K124" s="37">
        <v>0</v>
      </c>
      <c r="L124" s="37">
        <v>0</v>
      </c>
      <c r="M124" s="37">
        <v>0</v>
      </c>
      <c r="N124" s="37">
        <v>0</v>
      </c>
      <c r="O124" s="2"/>
    </row>
    <row r="125" spans="1:16" x14ac:dyDescent="0.25">
      <c r="A125" s="38" t="s">
        <v>144</v>
      </c>
      <c r="B125" s="23"/>
      <c r="C125" s="24"/>
      <c r="D125" s="24"/>
      <c r="E125" s="26"/>
      <c r="F125" s="26"/>
      <c r="G125" s="36"/>
      <c r="H125" s="26"/>
      <c r="I125" s="20">
        <f t="shared" si="5"/>
        <v>684.1</v>
      </c>
      <c r="J125" s="41">
        <f>684.1-684.1+684.1</f>
        <v>684.1</v>
      </c>
      <c r="K125" s="37">
        <v>0</v>
      </c>
      <c r="L125" s="37">
        <v>0</v>
      </c>
      <c r="M125" s="37">
        <v>0</v>
      </c>
      <c r="N125" s="37">
        <v>0</v>
      </c>
    </row>
    <row r="126" spans="1:16" x14ac:dyDescent="0.25">
      <c r="A126" s="26" t="s">
        <v>179</v>
      </c>
      <c r="B126" s="23"/>
      <c r="C126" s="24"/>
      <c r="D126" s="24"/>
      <c r="E126" s="26"/>
      <c r="F126" s="26"/>
      <c r="G126" s="61"/>
      <c r="H126" s="26"/>
      <c r="I126" s="20">
        <f>I114+I115+I116+I117+I119+I121+I122+I124</f>
        <v>5434</v>
      </c>
      <c r="J126" s="41">
        <f>J114+J115+J116+J117+J119+J121+J122+J124</f>
        <v>5434</v>
      </c>
      <c r="K126" s="37"/>
      <c r="L126" s="37"/>
      <c r="M126" s="37"/>
      <c r="N126" s="37"/>
    </row>
    <row r="127" spans="1:16" ht="38.25" x14ac:dyDescent="0.25">
      <c r="A127" s="26" t="s">
        <v>181</v>
      </c>
      <c r="B127" s="23"/>
      <c r="C127" s="24"/>
      <c r="D127" s="24"/>
      <c r="E127" s="26"/>
      <c r="F127" s="26"/>
      <c r="G127" s="61"/>
      <c r="H127" s="26"/>
      <c r="I127" s="20">
        <f>I118+I120+I123</f>
        <v>1846.2</v>
      </c>
      <c r="J127" s="41">
        <f>J118+J120+J123</f>
        <v>1846.2</v>
      </c>
      <c r="K127" s="37"/>
      <c r="L127" s="37"/>
      <c r="M127" s="37"/>
      <c r="N127" s="37"/>
    </row>
    <row r="128" spans="1:16" ht="20.25" customHeight="1" x14ac:dyDescent="0.25">
      <c r="A128" s="29" t="s">
        <v>143</v>
      </c>
      <c r="B128" s="23"/>
      <c r="C128" s="24"/>
      <c r="D128" s="24"/>
      <c r="E128" s="24"/>
      <c r="F128" s="23"/>
      <c r="G128" s="23"/>
      <c r="H128" s="23"/>
      <c r="I128" s="21">
        <f>SUM(I114:I125)</f>
        <v>7964.3</v>
      </c>
      <c r="J128" s="64">
        <f>SUM(J125:J127)</f>
        <v>7964.3</v>
      </c>
      <c r="K128" s="25">
        <v>0</v>
      </c>
      <c r="L128" s="25">
        <v>0</v>
      </c>
      <c r="M128" s="25">
        <v>0</v>
      </c>
      <c r="N128" s="25">
        <v>0</v>
      </c>
      <c r="O128" s="54"/>
      <c r="P128" s="55"/>
    </row>
    <row r="129" spans="1:16" ht="35.25" customHeight="1" x14ac:dyDescent="0.25">
      <c r="A129" s="51" t="s">
        <v>169</v>
      </c>
      <c r="B129" s="23"/>
      <c r="C129" s="24"/>
      <c r="D129" s="24"/>
      <c r="E129" s="23"/>
      <c r="F129" s="23"/>
      <c r="G129" s="23"/>
      <c r="H129" s="23"/>
      <c r="I129" s="20">
        <f t="shared" ref="I129:I140" si="6">J129</f>
        <v>349.99999999999989</v>
      </c>
      <c r="J129" s="63">
        <f>350-100+633.6+337+100-970.6</f>
        <v>349.99999999999989</v>
      </c>
      <c r="K129" s="25">
        <v>0</v>
      </c>
      <c r="L129" s="25">
        <v>0</v>
      </c>
      <c r="M129" s="25">
        <v>0</v>
      </c>
      <c r="N129" s="25">
        <v>0</v>
      </c>
    </row>
    <row r="130" spans="1:16" ht="35.25" customHeight="1" x14ac:dyDescent="0.25">
      <c r="A130" s="51" t="s">
        <v>177</v>
      </c>
      <c r="B130" s="23"/>
      <c r="C130" s="24"/>
      <c r="D130" s="24"/>
      <c r="E130" s="23"/>
      <c r="F130" s="23"/>
      <c r="G130" s="23"/>
      <c r="H130" s="23"/>
      <c r="I130" s="20">
        <f t="shared" si="6"/>
        <v>970.6</v>
      </c>
      <c r="J130" s="63">
        <v>970.6</v>
      </c>
      <c r="K130" s="25"/>
      <c r="L130" s="25"/>
      <c r="M130" s="25"/>
      <c r="N130" s="25"/>
    </row>
    <row r="131" spans="1:16" ht="41.25" customHeight="1" x14ac:dyDescent="0.25">
      <c r="A131" s="51" t="s">
        <v>170</v>
      </c>
      <c r="B131" s="23"/>
      <c r="C131" s="24"/>
      <c r="D131" s="24"/>
      <c r="E131" s="23"/>
      <c r="F131" s="23"/>
      <c r="G131" s="23"/>
      <c r="H131" s="23"/>
      <c r="I131" s="20">
        <f t="shared" si="6"/>
        <v>370</v>
      </c>
      <c r="J131" s="65">
        <f>370-100+100</f>
        <v>370</v>
      </c>
      <c r="K131" s="25">
        <v>0</v>
      </c>
      <c r="L131" s="25">
        <v>0</v>
      </c>
      <c r="M131" s="25">
        <v>0</v>
      </c>
      <c r="N131" s="25">
        <v>0</v>
      </c>
    </row>
    <row r="132" spans="1:16" ht="36.75" customHeight="1" x14ac:dyDescent="0.25">
      <c r="A132" s="51" t="s">
        <v>171</v>
      </c>
      <c r="B132" s="23"/>
      <c r="C132" s="23"/>
      <c r="D132" s="23"/>
      <c r="E132" s="23"/>
      <c r="F132" s="23"/>
      <c r="G132" s="23"/>
      <c r="H132" s="23"/>
      <c r="I132" s="20">
        <f t="shared" si="6"/>
        <v>750</v>
      </c>
      <c r="J132" s="63">
        <f>750-100+431+51+100-482</f>
        <v>750</v>
      </c>
      <c r="K132" s="37">
        <v>0</v>
      </c>
      <c r="L132" s="37">
        <v>0</v>
      </c>
      <c r="M132" s="37">
        <v>0</v>
      </c>
      <c r="N132" s="37">
        <v>0</v>
      </c>
    </row>
    <row r="133" spans="1:16" ht="36.75" customHeight="1" x14ac:dyDescent="0.25">
      <c r="A133" s="51" t="s">
        <v>177</v>
      </c>
      <c r="B133" s="23"/>
      <c r="C133" s="23"/>
      <c r="D133" s="23"/>
      <c r="E133" s="23"/>
      <c r="F133" s="23"/>
      <c r="G133" s="23"/>
      <c r="H133" s="23"/>
      <c r="I133" s="20">
        <f t="shared" si="6"/>
        <v>482</v>
      </c>
      <c r="J133" s="63">
        <v>482</v>
      </c>
      <c r="K133" s="37"/>
      <c r="L133" s="37"/>
      <c r="M133" s="37"/>
      <c r="N133" s="37"/>
    </row>
    <row r="134" spans="1:16" ht="36" x14ac:dyDescent="0.25">
      <c r="A134" s="51" t="s">
        <v>172</v>
      </c>
      <c r="B134" s="23"/>
      <c r="C134" s="23"/>
      <c r="D134" s="23"/>
      <c r="E134" s="23"/>
      <c r="F134" s="23"/>
      <c r="G134" s="23"/>
      <c r="H134" s="23"/>
      <c r="I134" s="20">
        <f t="shared" si="6"/>
        <v>370</v>
      </c>
      <c r="J134" s="63">
        <f>370-100+100</f>
        <v>370</v>
      </c>
      <c r="K134" s="37">
        <v>0</v>
      </c>
      <c r="L134" s="37">
        <v>0</v>
      </c>
      <c r="M134" s="37">
        <v>0</v>
      </c>
      <c r="N134" s="37">
        <v>0</v>
      </c>
    </row>
    <row r="135" spans="1:16" ht="39.75" customHeight="1" x14ac:dyDescent="0.25">
      <c r="A135" s="51" t="s">
        <v>173</v>
      </c>
      <c r="B135" s="23"/>
      <c r="C135" s="23"/>
      <c r="D135" s="23"/>
      <c r="E135" s="23"/>
      <c r="F135" s="23"/>
      <c r="G135" s="23"/>
      <c r="H135" s="23"/>
      <c r="I135" s="20">
        <f t="shared" si="6"/>
        <v>470</v>
      </c>
      <c r="J135" s="63">
        <f>470-100+1061+600+100+100-1761</f>
        <v>470</v>
      </c>
      <c r="K135" s="37">
        <v>0</v>
      </c>
      <c r="L135" s="37">
        <v>0</v>
      </c>
      <c r="M135" s="37">
        <v>0</v>
      </c>
      <c r="N135" s="37">
        <v>0</v>
      </c>
    </row>
    <row r="136" spans="1:16" ht="39.75" customHeight="1" x14ac:dyDescent="0.25">
      <c r="A136" s="51" t="s">
        <v>177</v>
      </c>
      <c r="B136" s="23"/>
      <c r="C136" s="23"/>
      <c r="D136" s="23"/>
      <c r="E136" s="23"/>
      <c r="F136" s="23"/>
      <c r="G136" s="23"/>
      <c r="H136" s="23"/>
      <c r="I136" s="20">
        <f t="shared" si="6"/>
        <v>1761</v>
      </c>
      <c r="J136" s="63">
        <v>1761</v>
      </c>
      <c r="K136" s="37"/>
      <c r="L136" s="37"/>
      <c r="M136" s="37"/>
      <c r="N136" s="37"/>
    </row>
    <row r="137" spans="1:16" ht="39.75" customHeight="1" x14ac:dyDescent="0.25">
      <c r="A137" s="51" t="s">
        <v>174</v>
      </c>
      <c r="B137" s="23"/>
      <c r="C137" s="23"/>
      <c r="D137" s="23"/>
      <c r="E137" s="23"/>
      <c r="F137" s="23"/>
      <c r="G137" s="23"/>
      <c r="H137" s="23"/>
      <c r="I137" s="20">
        <f t="shared" si="6"/>
        <v>120</v>
      </c>
      <c r="J137" s="63">
        <f>120-100+100</f>
        <v>120</v>
      </c>
      <c r="K137" s="37">
        <v>0</v>
      </c>
      <c r="L137" s="37">
        <v>0</v>
      </c>
      <c r="M137" s="37">
        <v>0</v>
      </c>
      <c r="N137" s="37">
        <v>0</v>
      </c>
    </row>
    <row r="138" spans="1:16" ht="30.75" customHeight="1" x14ac:dyDescent="0.25">
      <c r="A138" s="51" t="s">
        <v>145</v>
      </c>
      <c r="B138" s="23"/>
      <c r="C138" s="23"/>
      <c r="D138" s="23"/>
      <c r="E138" s="23"/>
      <c r="F138" s="23"/>
      <c r="G138" s="23"/>
      <c r="H138" s="23"/>
      <c r="I138" s="20">
        <f t="shared" si="6"/>
        <v>280</v>
      </c>
      <c r="J138" s="63">
        <f>280-100+181.2+100-181.2</f>
        <v>280</v>
      </c>
      <c r="K138" s="37">
        <v>0</v>
      </c>
      <c r="L138" s="37">
        <v>0</v>
      </c>
      <c r="M138" s="37">
        <v>0</v>
      </c>
      <c r="N138" s="37">
        <v>0</v>
      </c>
    </row>
    <row r="139" spans="1:16" ht="30.75" customHeight="1" x14ac:dyDescent="0.25">
      <c r="A139" s="51" t="s">
        <v>177</v>
      </c>
      <c r="B139" s="23"/>
      <c r="C139" s="23"/>
      <c r="D139" s="23"/>
      <c r="E139" s="23"/>
      <c r="F139" s="23"/>
      <c r="G139" s="23"/>
      <c r="H139" s="23"/>
      <c r="I139" s="20">
        <f t="shared" si="6"/>
        <v>181.2</v>
      </c>
      <c r="J139" s="63">
        <v>181.2</v>
      </c>
      <c r="K139" s="37"/>
      <c r="L139" s="37"/>
      <c r="M139" s="37"/>
      <c r="N139" s="37"/>
      <c r="O139" s="2"/>
    </row>
    <row r="140" spans="1:16" ht="16.5" customHeight="1" x14ac:dyDescent="0.25">
      <c r="A140" s="38" t="s">
        <v>144</v>
      </c>
      <c r="B140" s="23"/>
      <c r="C140" s="23"/>
      <c r="D140" s="23"/>
      <c r="E140" s="23"/>
      <c r="F140" s="23"/>
      <c r="G140" s="23"/>
      <c r="H140" s="23"/>
      <c r="I140" s="20">
        <f t="shared" si="6"/>
        <v>435.3</v>
      </c>
      <c r="J140" s="25">
        <f>475.3-435.3-40+435.3</f>
        <v>435.3</v>
      </c>
      <c r="K140" s="37">
        <v>0</v>
      </c>
      <c r="L140" s="37">
        <v>0</v>
      </c>
      <c r="M140" s="37">
        <v>0</v>
      </c>
      <c r="N140" s="37">
        <v>0</v>
      </c>
    </row>
    <row r="141" spans="1:16" ht="16.5" customHeight="1" x14ac:dyDescent="0.25">
      <c r="A141" s="26" t="s">
        <v>179</v>
      </c>
      <c r="B141" s="23"/>
      <c r="C141" s="23"/>
      <c r="D141" s="23"/>
      <c r="E141" s="23"/>
      <c r="F141" s="23"/>
      <c r="G141" s="23"/>
      <c r="H141" s="23"/>
      <c r="I141" s="20">
        <f t="shared" ref="I141:I142" si="7">J141</f>
        <v>2710</v>
      </c>
      <c r="J141" s="25">
        <f>J129+J131+J132+J134+J135+J137+J138</f>
        <v>2710</v>
      </c>
      <c r="K141" s="37"/>
      <c r="L141" s="37"/>
      <c r="M141" s="37"/>
      <c r="N141" s="37"/>
    </row>
    <row r="142" spans="1:16" ht="16.5" customHeight="1" x14ac:dyDescent="0.25">
      <c r="A142" s="26" t="s">
        <v>180</v>
      </c>
      <c r="B142" s="23"/>
      <c r="C142" s="23"/>
      <c r="D142" s="23"/>
      <c r="E142" s="23"/>
      <c r="F142" s="23"/>
      <c r="G142" s="23"/>
      <c r="H142" s="23"/>
      <c r="I142" s="20">
        <f t="shared" si="7"/>
        <v>3394.7999999999997</v>
      </c>
      <c r="J142" s="25">
        <f>J130+J133+J136+J139</f>
        <v>3394.7999999999997</v>
      </c>
      <c r="K142" s="37"/>
      <c r="L142" s="37"/>
      <c r="M142" s="37"/>
      <c r="N142" s="37"/>
    </row>
    <row r="143" spans="1:16" ht="21.75" customHeight="1" x14ac:dyDescent="0.25">
      <c r="A143" s="29" t="s">
        <v>146</v>
      </c>
      <c r="B143" s="23"/>
      <c r="C143" s="23"/>
      <c r="D143" s="23"/>
      <c r="E143" s="23"/>
      <c r="F143" s="23"/>
      <c r="G143" s="23"/>
      <c r="H143" s="23"/>
      <c r="I143" s="21">
        <f>J143</f>
        <v>6540.1</v>
      </c>
      <c r="J143" s="37">
        <f>SUM(J140:J142)</f>
        <v>6540.1</v>
      </c>
      <c r="K143" s="37">
        <v>0</v>
      </c>
      <c r="L143" s="37">
        <v>0</v>
      </c>
      <c r="M143" s="37">
        <v>0</v>
      </c>
      <c r="N143" s="37">
        <v>0</v>
      </c>
      <c r="O143" s="66"/>
      <c r="P143" s="55"/>
    </row>
    <row r="144" spans="1:16" ht="26.25" customHeight="1" x14ac:dyDescent="0.25">
      <c r="A144" s="32" t="s">
        <v>175</v>
      </c>
      <c r="B144" s="23"/>
      <c r="C144" s="23"/>
      <c r="D144" s="23"/>
      <c r="E144" s="23"/>
      <c r="F144" s="23"/>
      <c r="G144" s="23"/>
      <c r="H144" s="23"/>
      <c r="I144" s="90">
        <f>J144</f>
        <v>668.72500000000002</v>
      </c>
      <c r="J144" s="37">
        <f>950-343.275+62</f>
        <v>668.72500000000002</v>
      </c>
      <c r="K144" s="37">
        <v>0</v>
      </c>
      <c r="L144" s="37">
        <v>0</v>
      </c>
      <c r="M144" s="37">
        <v>0</v>
      </c>
      <c r="N144" s="37">
        <v>0</v>
      </c>
    </row>
    <row r="145" spans="1:16" ht="26.25" customHeight="1" x14ac:dyDescent="0.25">
      <c r="A145" s="26" t="s">
        <v>147</v>
      </c>
      <c r="B145" s="23"/>
      <c r="C145" s="23"/>
      <c r="D145" s="23"/>
      <c r="E145" s="23"/>
      <c r="F145" s="23"/>
      <c r="G145" s="23"/>
      <c r="H145" s="23"/>
      <c r="I145" s="20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</row>
    <row r="146" spans="1:16" ht="156.75" customHeight="1" x14ac:dyDescent="0.25">
      <c r="A146" s="53" t="s">
        <v>136</v>
      </c>
      <c r="B146" s="23"/>
      <c r="C146" s="24"/>
      <c r="D146" s="24"/>
      <c r="E146" s="23"/>
      <c r="F146" s="23"/>
      <c r="G146" s="23"/>
      <c r="H146" s="23"/>
      <c r="I146" s="20">
        <f t="shared" ref="I146:I149" si="8">J146+K146+L146+M146+N146</f>
        <v>34191.15</v>
      </c>
      <c r="J146" s="25">
        <f>30.8+37266.45-3106.1</f>
        <v>34191.15</v>
      </c>
      <c r="K146" s="37">
        <v>0</v>
      </c>
      <c r="L146" s="37">
        <v>0</v>
      </c>
      <c r="M146" s="37">
        <v>0</v>
      </c>
      <c r="N146" s="37">
        <v>0</v>
      </c>
    </row>
    <row r="147" spans="1:16" ht="178.5" x14ac:dyDescent="0.25">
      <c r="A147" s="52" t="s">
        <v>137</v>
      </c>
      <c r="B147" s="23"/>
      <c r="C147" s="24"/>
      <c r="D147" s="24"/>
      <c r="E147" s="23"/>
      <c r="F147" s="23"/>
      <c r="G147" s="23"/>
      <c r="H147" s="23"/>
      <c r="I147" s="20">
        <f t="shared" si="8"/>
        <v>7991.9049999999997</v>
      </c>
      <c r="J147" s="25">
        <f>8467.205+821.9-821.9-475.3</f>
        <v>7991.9049999999997</v>
      </c>
      <c r="K147" s="25">
        <v>0</v>
      </c>
      <c r="L147" s="25">
        <v>0</v>
      </c>
      <c r="M147" s="25">
        <v>0</v>
      </c>
      <c r="N147" s="25">
        <v>0</v>
      </c>
    </row>
    <row r="148" spans="1:16" ht="89.25" x14ac:dyDescent="0.25">
      <c r="A148" s="26" t="s">
        <v>138</v>
      </c>
      <c r="B148" s="23"/>
      <c r="C148" s="24"/>
      <c r="D148" s="24"/>
      <c r="E148" s="23"/>
      <c r="F148" s="23"/>
      <c r="G148" s="23"/>
      <c r="H148" s="23"/>
      <c r="I148" s="20">
        <f t="shared" si="8"/>
        <v>13000</v>
      </c>
      <c r="J148" s="25">
        <f>520</f>
        <v>520</v>
      </c>
      <c r="K148" s="25">
        <v>0</v>
      </c>
      <c r="L148" s="25">
        <v>12480</v>
      </c>
      <c r="M148" s="25">
        <v>0</v>
      </c>
      <c r="N148" s="25">
        <v>0</v>
      </c>
    </row>
    <row r="149" spans="1:16" ht="92.25" customHeight="1" x14ac:dyDescent="0.25">
      <c r="A149" s="27" t="s">
        <v>139</v>
      </c>
      <c r="B149" s="23"/>
      <c r="C149" s="24"/>
      <c r="D149" s="24"/>
      <c r="E149" s="23"/>
      <c r="F149" s="23"/>
      <c r="G149" s="23"/>
      <c r="H149" s="23"/>
      <c r="I149" s="20">
        <f t="shared" si="8"/>
        <v>8.8000000000000007</v>
      </c>
      <c r="J149" s="25">
        <v>8.8000000000000007</v>
      </c>
      <c r="K149" s="25">
        <v>0</v>
      </c>
      <c r="L149" s="25">
        <f>3841.5-3841.5</f>
        <v>0</v>
      </c>
      <c r="M149" s="25">
        <v>0</v>
      </c>
      <c r="N149" s="25">
        <v>0</v>
      </c>
    </row>
    <row r="150" spans="1:16" ht="26.25" x14ac:dyDescent="0.25">
      <c r="A150" s="19" t="s">
        <v>42</v>
      </c>
      <c r="B150" s="14"/>
      <c r="C150" s="15"/>
      <c r="D150" s="15"/>
      <c r="E150" s="15"/>
      <c r="F150" s="15"/>
      <c r="G150" s="15"/>
      <c r="H150" s="15"/>
      <c r="I150" s="59">
        <f>J150+K150+L150+M150+N150</f>
        <v>494866.48</v>
      </c>
      <c r="J150" s="16">
        <f>J61+J62+J110+J113+J146+J147+J148+J149</f>
        <v>180790.58</v>
      </c>
      <c r="K150" s="16">
        <f>K61+K62+K110+K113</f>
        <v>0</v>
      </c>
      <c r="L150" s="16">
        <f>L61+L62+L110+L113++L146+L147+L148+L149</f>
        <v>314075.90000000002</v>
      </c>
      <c r="M150" s="16">
        <v>0</v>
      </c>
      <c r="N150" s="16">
        <v>0</v>
      </c>
    </row>
    <row r="151" spans="1:16" x14ac:dyDescent="0.25">
      <c r="A151" s="19" t="s">
        <v>46</v>
      </c>
      <c r="B151" s="14"/>
      <c r="C151" s="15"/>
      <c r="D151" s="15"/>
      <c r="E151" s="15"/>
      <c r="F151" s="15"/>
      <c r="G151" s="15"/>
      <c r="H151" s="15"/>
      <c r="I151" s="21">
        <f>J151+K151+L151+M151+N151</f>
        <v>505535.18000000005</v>
      </c>
      <c r="J151" s="16">
        <f>J38+J49+J59+J150</f>
        <v>190909.28</v>
      </c>
      <c r="K151" s="16">
        <f>K38+K49+K59+K150</f>
        <v>0</v>
      </c>
      <c r="L151" s="16">
        <f>L38+L49+L59+L150</f>
        <v>314625.90000000002</v>
      </c>
      <c r="M151" s="16">
        <v>0</v>
      </c>
      <c r="N151" s="16">
        <v>0</v>
      </c>
    </row>
    <row r="152" spans="1:16" x14ac:dyDescent="0.25">
      <c r="J152" s="22"/>
    </row>
    <row r="153" spans="1:16" x14ac:dyDescent="0.25">
      <c r="J153" s="22"/>
    </row>
    <row r="154" spans="1:16" x14ac:dyDescent="0.25">
      <c r="F154" s="55"/>
      <c r="G154" s="55"/>
      <c r="H154" s="55"/>
      <c r="I154" s="56"/>
      <c r="J154" s="56"/>
      <c r="K154" s="56"/>
      <c r="L154" s="56"/>
      <c r="M154" s="56"/>
      <c r="N154" s="56"/>
      <c r="O154" s="55"/>
      <c r="P154" s="55"/>
    </row>
    <row r="155" spans="1:16" x14ac:dyDescent="0.25">
      <c r="F155" s="55"/>
      <c r="G155" s="55"/>
      <c r="H155" s="55"/>
      <c r="I155" s="56"/>
      <c r="J155" s="56"/>
      <c r="K155" s="56"/>
      <c r="L155" s="56"/>
      <c r="M155" s="56"/>
      <c r="N155" s="56"/>
      <c r="O155" s="55"/>
      <c r="P155" s="55"/>
    </row>
    <row r="156" spans="1:16" x14ac:dyDescent="0.25">
      <c r="F156" s="55"/>
      <c r="G156" s="55"/>
      <c r="H156" s="55"/>
      <c r="I156" s="56"/>
      <c r="J156" s="56"/>
      <c r="K156" s="56"/>
      <c r="L156" s="56"/>
      <c r="M156" s="56"/>
      <c r="N156" s="56"/>
      <c r="O156" s="55"/>
      <c r="P156" s="55"/>
    </row>
    <row r="157" spans="1:16" x14ac:dyDescent="0.25">
      <c r="F157" s="60"/>
      <c r="G157" s="55"/>
      <c r="H157" s="55"/>
      <c r="I157" s="56"/>
      <c r="J157" s="56"/>
      <c r="K157" s="56"/>
      <c r="L157" s="56"/>
      <c r="M157" s="56"/>
      <c r="N157" s="56"/>
      <c r="O157" s="55"/>
      <c r="P157" s="55"/>
    </row>
    <row r="158" spans="1:16" x14ac:dyDescent="0.25">
      <c r="F158" s="55"/>
      <c r="G158" s="55"/>
      <c r="H158" s="55"/>
      <c r="I158" s="56"/>
      <c r="J158" s="56"/>
      <c r="K158" s="56"/>
      <c r="L158" s="56"/>
      <c r="M158" s="56"/>
      <c r="N158" s="56"/>
      <c r="O158" s="55"/>
      <c r="P158" s="55"/>
    </row>
    <row r="159" spans="1:16" x14ac:dyDescent="0.25">
      <c r="F159" s="55"/>
      <c r="G159" s="55"/>
      <c r="H159" s="55"/>
      <c r="I159" s="56"/>
      <c r="J159" s="56"/>
      <c r="K159" s="56"/>
      <c r="L159" s="56"/>
      <c r="M159" s="56"/>
      <c r="N159" s="56"/>
      <c r="O159" s="57"/>
      <c r="P159" s="55"/>
    </row>
    <row r="160" spans="1:16" x14ac:dyDescent="0.25">
      <c r="F160" s="55"/>
      <c r="G160" s="55"/>
      <c r="H160" s="55"/>
      <c r="I160" s="56"/>
      <c r="J160" s="56"/>
      <c r="K160" s="56"/>
      <c r="L160" s="56"/>
      <c r="M160" s="56"/>
      <c r="N160" s="56"/>
      <c r="O160" s="55"/>
      <c r="P160" s="55"/>
    </row>
    <row r="161" spans="6:16" x14ac:dyDescent="0.25">
      <c r="F161" s="55"/>
      <c r="G161" s="55"/>
      <c r="H161" s="55"/>
      <c r="I161" s="56"/>
      <c r="J161" s="56"/>
      <c r="K161" s="56"/>
      <c r="L161" s="56"/>
      <c r="M161" s="56"/>
      <c r="N161" s="56"/>
      <c r="O161" s="55"/>
      <c r="P161" s="55"/>
    </row>
    <row r="162" spans="6:16" x14ac:dyDescent="0.25">
      <c r="F162" s="55"/>
      <c r="G162" s="55"/>
      <c r="H162" s="55"/>
      <c r="I162" s="56"/>
      <c r="J162" s="56"/>
      <c r="K162" s="56"/>
      <c r="L162" s="56"/>
      <c r="M162" s="56"/>
      <c r="N162" s="56"/>
      <c r="O162" s="55"/>
      <c r="P162" s="55"/>
    </row>
    <row r="163" spans="6:16" x14ac:dyDescent="0.25">
      <c r="F163" s="55"/>
      <c r="G163" s="55"/>
      <c r="H163" s="55"/>
      <c r="I163" s="56"/>
      <c r="J163" s="56"/>
      <c r="K163" s="56"/>
      <c r="L163" s="56"/>
      <c r="M163" s="56"/>
      <c r="N163" s="56"/>
      <c r="O163" s="55"/>
      <c r="P163" s="55"/>
    </row>
    <row r="164" spans="6:16" x14ac:dyDescent="0.25">
      <c r="F164" s="55"/>
      <c r="G164" s="55"/>
      <c r="H164" s="55"/>
      <c r="I164" s="56"/>
      <c r="J164" s="56"/>
      <c r="K164" s="56"/>
      <c r="L164" s="56"/>
      <c r="M164" s="56"/>
      <c r="N164" s="56"/>
      <c r="O164" s="55"/>
      <c r="P164" s="55"/>
    </row>
    <row r="165" spans="6:16" x14ac:dyDescent="0.25">
      <c r="F165" s="55"/>
      <c r="G165" s="55"/>
      <c r="H165" s="55"/>
      <c r="I165" s="56"/>
      <c r="J165" s="56"/>
      <c r="K165" s="56"/>
      <c r="L165" s="56"/>
      <c r="M165" s="56"/>
      <c r="N165" s="56"/>
      <c r="O165" s="55"/>
      <c r="P165" s="55"/>
    </row>
    <row r="166" spans="6:16" x14ac:dyDescent="0.25">
      <c r="F166" s="55"/>
      <c r="G166" s="55"/>
      <c r="H166" s="55"/>
      <c r="I166" s="56"/>
      <c r="J166" s="56"/>
      <c r="K166" s="56"/>
      <c r="L166" s="56"/>
      <c r="M166" s="56"/>
      <c r="N166" s="56"/>
      <c r="O166" s="55"/>
      <c r="P166" s="55"/>
    </row>
    <row r="167" spans="6:16" x14ac:dyDescent="0.25">
      <c r="F167" s="55"/>
      <c r="G167" s="55"/>
      <c r="H167" s="55"/>
      <c r="I167" s="56"/>
      <c r="J167" s="56"/>
      <c r="K167" s="56"/>
      <c r="L167" s="56"/>
      <c r="M167" s="56"/>
      <c r="N167" s="56"/>
      <c r="O167" s="55"/>
      <c r="P167" s="55"/>
    </row>
    <row r="168" spans="6:16" x14ac:dyDescent="0.25">
      <c r="F168" s="55"/>
      <c r="G168" s="55"/>
      <c r="H168" s="55"/>
      <c r="I168" s="56"/>
      <c r="J168" s="56"/>
      <c r="K168" s="56"/>
      <c r="L168" s="56"/>
      <c r="M168" s="56"/>
      <c r="N168" s="56"/>
      <c r="O168" s="55"/>
      <c r="P168" s="55"/>
    </row>
    <row r="169" spans="6:16" x14ac:dyDescent="0.25">
      <c r="F169" s="55"/>
      <c r="G169" s="55"/>
      <c r="H169" s="55"/>
      <c r="I169" s="56"/>
      <c r="J169" s="56"/>
      <c r="K169" s="56"/>
      <c r="L169" s="56"/>
      <c r="M169" s="56"/>
      <c r="N169" s="56"/>
      <c r="O169" s="55"/>
      <c r="P169" s="55"/>
    </row>
    <row r="170" spans="6:16" x14ac:dyDescent="0.25">
      <c r="F170" s="55"/>
      <c r="G170" s="55"/>
      <c r="H170" s="55"/>
      <c r="I170" s="56"/>
      <c r="J170" s="56"/>
      <c r="K170" s="56"/>
      <c r="L170" s="56"/>
      <c r="M170" s="56"/>
      <c r="N170" s="56"/>
      <c r="O170" s="55"/>
      <c r="P170" s="55"/>
    </row>
    <row r="171" spans="6:16" x14ac:dyDescent="0.25">
      <c r="F171" s="55"/>
      <c r="G171" s="55"/>
      <c r="H171" s="55"/>
      <c r="I171" s="56"/>
      <c r="J171" s="56"/>
      <c r="K171" s="56"/>
      <c r="L171" s="56"/>
      <c r="M171" s="56"/>
      <c r="N171" s="56"/>
      <c r="O171" s="55"/>
      <c r="P171" s="55"/>
    </row>
    <row r="172" spans="6:16" x14ac:dyDescent="0.25">
      <c r="F172" s="55"/>
      <c r="G172" s="55"/>
      <c r="H172" s="55"/>
      <c r="I172" s="56"/>
      <c r="J172" s="56"/>
      <c r="K172" s="56"/>
      <c r="L172" s="56"/>
      <c r="M172" s="56"/>
      <c r="N172" s="56"/>
      <c r="O172" s="55"/>
      <c r="P172" s="55"/>
    </row>
    <row r="173" spans="6:16" x14ac:dyDescent="0.25">
      <c r="F173" s="55"/>
      <c r="G173" s="55"/>
      <c r="H173" s="55"/>
      <c r="I173" s="56"/>
      <c r="J173" s="56"/>
      <c r="K173" s="56"/>
      <c r="L173" s="56"/>
      <c r="M173" s="56"/>
      <c r="N173" s="58"/>
      <c r="O173" s="55"/>
      <c r="P173" s="55"/>
    </row>
    <row r="174" spans="6:16" x14ac:dyDescent="0.25">
      <c r="F174" s="55"/>
      <c r="G174" s="55"/>
      <c r="H174" s="55"/>
      <c r="I174" s="56"/>
      <c r="J174" s="56"/>
      <c r="K174" s="56"/>
      <c r="L174" s="56"/>
      <c r="M174" s="56"/>
      <c r="N174" s="56"/>
      <c r="O174" s="55"/>
      <c r="P174" s="55"/>
    </row>
    <row r="175" spans="6:16" x14ac:dyDescent="0.25">
      <c r="F175" s="55"/>
      <c r="G175" s="55"/>
      <c r="H175" s="55"/>
      <c r="I175" s="56"/>
      <c r="J175" s="56"/>
      <c r="K175" s="56"/>
      <c r="L175" s="56"/>
      <c r="M175" s="56"/>
      <c r="N175" s="56"/>
      <c r="O175" s="55"/>
      <c r="P175" s="55"/>
    </row>
  </sheetData>
  <mergeCells count="13">
    <mergeCell ref="I1:N1"/>
    <mergeCell ref="I2:N2"/>
    <mergeCell ref="A60:N60"/>
    <mergeCell ref="A50:N50"/>
    <mergeCell ref="A39:N39"/>
    <mergeCell ref="A10:N10"/>
    <mergeCell ref="A3:N5"/>
    <mergeCell ref="I6:N6"/>
    <mergeCell ref="A6:A8"/>
    <mergeCell ref="B6:B8"/>
    <mergeCell ref="J7:N7"/>
    <mergeCell ref="C6:D6"/>
    <mergeCell ref="E6:H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2019-09-13T05:50:55Z</cp:lastPrinted>
  <dcterms:created xsi:type="dcterms:W3CDTF">2017-10-09T10:14:28Z</dcterms:created>
  <dcterms:modified xsi:type="dcterms:W3CDTF">2019-10-02T06:38:55Z</dcterms:modified>
</cp:coreProperties>
</file>